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https://d.docs.live.net/167b85b585481f72/Documentos/CEFISA/"/>
    </mc:Choice>
  </mc:AlternateContent>
  <xr:revisionPtr revIDLastSave="0" documentId="8_{C3E3DBA5-A4D6-434C-80EF-25B4F5691A1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1" l="1"/>
  <c r="H22" i="1"/>
  <c r="I22" i="1" s="1"/>
  <c r="I21" i="1"/>
  <c r="H20" i="1"/>
  <c r="G20" i="1"/>
  <c r="H19" i="1"/>
  <c r="G19" i="1"/>
  <c r="I18" i="1"/>
  <c r="H18" i="1"/>
  <c r="G18" i="1"/>
  <c r="I17" i="1"/>
  <c r="H23" i="1" l="1"/>
  <c r="I20" i="1"/>
  <c r="G23" i="1"/>
  <c r="I19" i="1"/>
  <c r="I23" i="1" s="1"/>
</calcChain>
</file>

<file path=xl/sharedStrings.xml><?xml version="1.0" encoding="utf-8"?>
<sst xmlns="http://schemas.openxmlformats.org/spreadsheetml/2006/main" count="36" uniqueCount="36">
  <si>
    <t>1- IDENTIFICACION DEL CONTRIBUYENTE</t>
  </si>
  <si>
    <t>2-PERIODO FISCAL</t>
  </si>
  <si>
    <t xml:space="preserve">      Razón Social</t>
  </si>
  <si>
    <t xml:space="preserve">NOMBRES </t>
  </si>
  <si>
    <t>IDENTIFICADOR RUC</t>
  </si>
  <si>
    <t>DESDE</t>
  </si>
  <si>
    <t>HASTA</t>
  </si>
  <si>
    <t>CRISOL Y ENCARNACION FINANCIERA S.A.</t>
  </si>
  <si>
    <t>80016969-7</t>
  </si>
  <si>
    <t>3- IDENTIFICACIÓN DEL REPRESENTANTE LEGAL</t>
  </si>
  <si>
    <t>4- IDENTIFICACIÓN DEL CONTADOR</t>
  </si>
  <si>
    <t>5- DECLARACION JURADA UTILIZADA</t>
  </si>
  <si>
    <t xml:space="preserve">        Apellidos / Nombres</t>
  </si>
  <si>
    <t>Apellidos / Nombres</t>
  </si>
  <si>
    <t>Identificador RUC</t>
  </si>
  <si>
    <t>Formulario N°</t>
  </si>
  <si>
    <t>Numero de Orden</t>
  </si>
  <si>
    <t>EDMUNDO REGINO MOSCARDA</t>
  </si>
  <si>
    <t xml:space="preserve">JULIA PATIÑO </t>
  </si>
  <si>
    <t>2608042-7</t>
  </si>
  <si>
    <t xml:space="preserve">                                         ESTADO DE VARIACIÓN DEL PATRIMONIO NETO</t>
  </si>
  <si>
    <t>MOVIMIENTO</t>
  </si>
  <si>
    <t>Concepto</t>
  </si>
  <si>
    <t>Saldo al Inicio</t>
  </si>
  <si>
    <t>Saldo al Cierre</t>
  </si>
  <si>
    <t>del Ejercicio 31/12/2018</t>
  </si>
  <si>
    <t>Aumento</t>
  </si>
  <si>
    <t>Disminución</t>
  </si>
  <si>
    <t>Capital Integrado</t>
  </si>
  <si>
    <t>Aportes no Capitalizados</t>
  </si>
  <si>
    <t>Ajustes al Patrimonio</t>
  </si>
  <si>
    <t>Reservas</t>
  </si>
  <si>
    <t>Resultados Acumulados</t>
  </si>
  <si>
    <t>Resultados del Ejercicio</t>
  </si>
  <si>
    <t>Total</t>
  </si>
  <si>
    <t>Aprobado por Asamblea General Ordinaria de Fecha 23 de Abril del 2020 Acta N°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</si>
</sst>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4" xfId="0" applyFont="1" applyBorder="1"/>
    <xf numFmtId="0" fontId="1" fillId="0" borderId="3" xfId="0" applyFont="1" applyBorder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4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ill="1"/>
    <xf numFmtId="0" fontId="1" fillId="0" borderId="6" xfId="0" applyFont="1" applyFill="1" applyBorder="1" applyAlignment="1">
      <alignment horizontal="center"/>
    </xf>
    <xf numFmtId="0" fontId="3" fillId="0" borderId="6" xfId="0" applyFont="1" applyFill="1" applyBorder="1"/>
    <xf numFmtId="0" fontId="1" fillId="0" borderId="7" xfId="0" applyFont="1" applyFill="1" applyBorder="1" applyAlignment="1">
      <alignment horizontal="center"/>
    </xf>
    <xf numFmtId="0" fontId="2" fillId="0" borderId="0" xfId="0" applyFont="1"/>
    <xf numFmtId="3" fontId="1" fillId="0" borderId="4" xfId="0" applyNumberFormat="1" applyFont="1" applyBorder="1"/>
    <xf numFmtId="1" fontId="1" fillId="0" borderId="0" xfId="0" applyNumberFormat="1" applyFont="1" applyBorder="1"/>
    <xf numFmtId="14" fontId="1" fillId="0" borderId="7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A7" workbookViewId="0">
      <selection activeCell="J28" sqref="J28"/>
    </sheetView>
  </sheetViews>
  <sheetFormatPr baseColWidth="10" defaultRowHeight="14.4" x14ac:dyDescent="0.3"/>
  <cols>
    <col min="6" max="6" width="21" customWidth="1"/>
    <col min="7" max="7" width="19" customWidth="1"/>
    <col min="8" max="8" width="18.6640625" customWidth="1"/>
    <col min="9" max="9" width="20.88671875" customWidth="1"/>
  </cols>
  <sheetData>
    <row r="1" spans="1:9" ht="16.2" thickBot="1" x14ac:dyDescent="0.35">
      <c r="A1" s="1" t="s">
        <v>0</v>
      </c>
      <c r="B1" s="1"/>
      <c r="C1" s="1"/>
      <c r="D1" s="1"/>
      <c r="E1" s="1"/>
      <c r="F1" s="1"/>
      <c r="G1" s="1"/>
      <c r="H1" s="1" t="s">
        <v>1</v>
      </c>
      <c r="I1" s="1"/>
    </row>
    <row r="2" spans="1:9" ht="16.2" thickBot="1" x14ac:dyDescent="0.35">
      <c r="A2" s="2" t="s">
        <v>2</v>
      </c>
      <c r="B2" s="3"/>
      <c r="C2" s="4"/>
      <c r="D2" s="4" t="s">
        <v>3</v>
      </c>
      <c r="E2" s="5"/>
      <c r="F2" s="6" t="s">
        <v>4</v>
      </c>
      <c r="G2" s="4"/>
      <c r="H2" s="7" t="s">
        <v>5</v>
      </c>
      <c r="I2" s="7" t="s">
        <v>6</v>
      </c>
    </row>
    <row r="3" spans="1:9" ht="16.2" thickBot="1" x14ac:dyDescent="0.35">
      <c r="A3" s="5" t="s">
        <v>7</v>
      </c>
      <c r="B3" s="6"/>
      <c r="C3" s="6"/>
      <c r="D3" s="4"/>
      <c r="E3" s="5"/>
      <c r="F3" s="6" t="s">
        <v>8</v>
      </c>
      <c r="G3" s="4"/>
      <c r="H3" s="8">
        <v>43101</v>
      </c>
      <c r="I3" s="8">
        <v>43465</v>
      </c>
    </row>
    <row r="4" spans="1:9" ht="16.2" thickBot="1" x14ac:dyDescent="0.35">
      <c r="A4" s="9"/>
      <c r="B4" s="9"/>
      <c r="C4" s="9"/>
      <c r="D4" s="9"/>
      <c r="E4" s="9"/>
      <c r="F4" s="9"/>
      <c r="G4" s="9"/>
      <c r="H4" s="8">
        <v>43466</v>
      </c>
      <c r="I4" s="8">
        <v>43830</v>
      </c>
    </row>
    <row r="5" spans="1:9" ht="15.6" x14ac:dyDescent="0.3">
      <c r="A5" s="1"/>
      <c r="B5" s="1"/>
      <c r="C5" s="1"/>
      <c r="D5" s="1"/>
      <c r="E5" s="1"/>
      <c r="F5" s="1"/>
      <c r="G5" s="1"/>
      <c r="H5" s="1"/>
      <c r="I5" s="1"/>
    </row>
    <row r="6" spans="1:9" ht="16.2" thickBot="1" x14ac:dyDescent="0.35">
      <c r="A6" s="1" t="s">
        <v>9</v>
      </c>
      <c r="B6" s="1"/>
      <c r="C6" s="1"/>
      <c r="D6" s="1"/>
      <c r="E6" s="1" t="s">
        <v>10</v>
      </c>
      <c r="F6" s="1"/>
      <c r="G6" s="1"/>
      <c r="H6" s="1" t="s">
        <v>11</v>
      </c>
      <c r="I6" s="1"/>
    </row>
    <row r="7" spans="1:9" ht="16.2" thickBot="1" x14ac:dyDescent="0.35">
      <c r="A7" s="5" t="s">
        <v>12</v>
      </c>
      <c r="B7" s="6"/>
      <c r="C7" s="6"/>
      <c r="D7" s="4"/>
      <c r="E7" s="5" t="s">
        <v>13</v>
      </c>
      <c r="F7" s="6"/>
      <c r="G7" s="10" t="s">
        <v>14</v>
      </c>
      <c r="H7" s="10" t="s">
        <v>15</v>
      </c>
      <c r="I7" s="10" t="s">
        <v>16</v>
      </c>
    </row>
    <row r="8" spans="1:9" ht="16.2" thickBot="1" x14ac:dyDescent="0.35">
      <c r="A8" s="5" t="s">
        <v>17</v>
      </c>
      <c r="B8" s="6"/>
      <c r="C8" s="6"/>
      <c r="D8" s="11">
        <v>442727</v>
      </c>
      <c r="E8" s="12" t="s">
        <v>18</v>
      </c>
      <c r="F8" s="13"/>
      <c r="G8" s="14" t="s">
        <v>19</v>
      </c>
      <c r="H8" s="7">
        <v>101</v>
      </c>
      <c r="I8" s="7"/>
    </row>
    <row r="9" spans="1:9" ht="15.6" x14ac:dyDescent="0.3">
      <c r="A9" s="15"/>
      <c r="B9" s="15"/>
      <c r="C9" s="15"/>
      <c r="D9" s="15"/>
      <c r="E9" s="15"/>
      <c r="F9" s="15"/>
      <c r="G9" s="15"/>
      <c r="H9" s="15"/>
      <c r="I9" s="15"/>
    </row>
    <row r="10" spans="1:9" ht="21" x14ac:dyDescent="0.4">
      <c r="B10" s="16"/>
      <c r="C10" s="16"/>
      <c r="D10" s="16"/>
      <c r="E10" s="16"/>
      <c r="F10" s="17"/>
    </row>
    <row r="11" spans="1:9" ht="21" x14ac:dyDescent="0.4">
      <c r="A11" s="16" t="s">
        <v>20</v>
      </c>
      <c r="B11" s="16"/>
      <c r="C11" s="16"/>
      <c r="D11" s="16"/>
      <c r="E11" s="16"/>
      <c r="F11" s="17"/>
    </row>
    <row r="14" spans="1:9" ht="15" thickBot="1" x14ac:dyDescent="0.35">
      <c r="A14" s="18"/>
      <c r="B14" s="18"/>
      <c r="C14" s="19"/>
      <c r="D14" s="19"/>
      <c r="E14" s="19"/>
      <c r="F14" s="19"/>
      <c r="G14" s="27" t="s">
        <v>21</v>
      </c>
      <c r="H14" s="27"/>
      <c r="I14" s="19"/>
    </row>
    <row r="15" spans="1:9" ht="16.2" thickBot="1" x14ac:dyDescent="0.35">
      <c r="B15" s="28" t="s">
        <v>22</v>
      </c>
      <c r="C15" s="28"/>
      <c r="D15" s="28"/>
      <c r="E15" s="28"/>
      <c r="F15" s="20" t="s">
        <v>23</v>
      </c>
      <c r="G15" s="21"/>
      <c r="H15" s="21"/>
      <c r="I15" s="20" t="s">
        <v>24</v>
      </c>
    </row>
    <row r="16" spans="1:9" ht="16.2" thickBot="1" x14ac:dyDescent="0.35">
      <c r="B16" s="28"/>
      <c r="C16" s="28"/>
      <c r="D16" s="28"/>
      <c r="E16" s="28"/>
      <c r="F16" s="22" t="s">
        <v>25</v>
      </c>
      <c r="G16" s="22" t="s">
        <v>26</v>
      </c>
      <c r="H16" s="22" t="s">
        <v>27</v>
      </c>
      <c r="I16" s="26">
        <v>43830</v>
      </c>
    </row>
    <row r="17" spans="1:9" ht="16.2" thickBot="1" x14ac:dyDescent="0.35">
      <c r="A17" s="23"/>
      <c r="B17" s="5" t="s">
        <v>28</v>
      </c>
      <c r="C17" s="6"/>
      <c r="D17" s="6"/>
      <c r="E17" s="6"/>
      <c r="F17" s="24">
        <v>30000000000</v>
      </c>
      <c r="G17" s="24">
        <v>4461000000</v>
      </c>
      <c r="H17" s="24">
        <v>0</v>
      </c>
      <c r="I17" s="24">
        <f>SUM(F17:H17)</f>
        <v>34461000000</v>
      </c>
    </row>
    <row r="18" spans="1:9" ht="16.2" thickBot="1" x14ac:dyDescent="0.35">
      <c r="A18" s="23"/>
      <c r="B18" s="5" t="s">
        <v>29</v>
      </c>
      <c r="C18" s="6"/>
      <c r="D18" s="6"/>
      <c r="E18" s="6"/>
      <c r="F18" s="24">
        <v>5041795454</v>
      </c>
      <c r="G18" s="24">
        <f>-F18+5041795454</f>
        <v>0</v>
      </c>
      <c r="H18" s="24">
        <f>5041795454-3757670454</f>
        <v>1284125000</v>
      </c>
      <c r="I18" s="24">
        <f>+F18-H18</f>
        <v>3757670454</v>
      </c>
    </row>
    <row r="19" spans="1:9" ht="16.2" thickBot="1" x14ac:dyDescent="0.35">
      <c r="A19" s="23"/>
      <c r="B19" s="5" t="s">
        <v>30</v>
      </c>
      <c r="C19" s="6"/>
      <c r="D19" s="6"/>
      <c r="E19" s="6"/>
      <c r="F19" s="24">
        <v>3757991786</v>
      </c>
      <c r="G19" s="24">
        <f>-F19+3757991786</f>
        <v>0</v>
      </c>
      <c r="H19" s="24">
        <f>3757991786-3660969753</f>
        <v>97022033</v>
      </c>
      <c r="I19" s="24">
        <f>SUM(F19+G19-H19)</f>
        <v>3660969753</v>
      </c>
    </row>
    <row r="20" spans="1:9" ht="16.2" thickBot="1" x14ac:dyDescent="0.35">
      <c r="A20" s="23"/>
      <c r="B20" s="5" t="s">
        <v>31</v>
      </c>
      <c r="C20" s="6"/>
      <c r="D20" s="6"/>
      <c r="E20" s="6"/>
      <c r="F20" s="24">
        <v>8513484605</v>
      </c>
      <c r="G20" s="24">
        <f>13556636482-F20</f>
        <v>5043151877</v>
      </c>
      <c r="H20" s="24">
        <f>+F20-8513484605</f>
        <v>0</v>
      </c>
      <c r="I20" s="24">
        <f>+G20+F20-H20</f>
        <v>13556636482</v>
      </c>
    </row>
    <row r="21" spans="1:9" ht="16.2" thickBot="1" x14ac:dyDescent="0.35">
      <c r="A21" s="23"/>
      <c r="B21" s="5" t="s">
        <v>32</v>
      </c>
      <c r="C21" s="6"/>
      <c r="D21" s="6"/>
      <c r="E21" s="6"/>
      <c r="F21" s="24">
        <v>49965593</v>
      </c>
      <c r="G21" s="24">
        <v>0</v>
      </c>
      <c r="H21" s="24">
        <v>49965593</v>
      </c>
      <c r="I21" s="24">
        <f>SUM(F21+G21-H21)</f>
        <v>0</v>
      </c>
    </row>
    <row r="22" spans="1:9" ht="16.2" thickBot="1" x14ac:dyDescent="0.35">
      <c r="A22" s="23"/>
      <c r="B22" s="5" t="s">
        <v>33</v>
      </c>
      <c r="C22" s="6"/>
      <c r="D22" s="6"/>
      <c r="E22" s="6"/>
      <c r="F22" s="24">
        <v>5695078145</v>
      </c>
      <c r="G22" s="24">
        <v>0</v>
      </c>
      <c r="H22" s="24">
        <f>-3727558959+F22</f>
        <v>1967519186</v>
      </c>
      <c r="I22" s="24">
        <f>+F22-H22</f>
        <v>3727558959</v>
      </c>
    </row>
    <row r="23" spans="1:9" ht="16.2" thickBot="1" x14ac:dyDescent="0.35">
      <c r="A23" s="23"/>
      <c r="B23" s="5" t="s">
        <v>34</v>
      </c>
      <c r="C23" s="6"/>
      <c r="D23" s="6"/>
      <c r="E23" s="6"/>
      <c r="F23" s="24">
        <f>SUM(F17:F22)</f>
        <v>53058315583</v>
      </c>
      <c r="G23" s="24">
        <f>SUM(G17:G22)</f>
        <v>9504151877</v>
      </c>
      <c r="H23" s="24">
        <f>SUM(H17:H22)</f>
        <v>3398631812</v>
      </c>
      <c r="I23" s="24">
        <f>SUM(I17:I22)</f>
        <v>59163835648</v>
      </c>
    </row>
    <row r="24" spans="1:9" ht="15.6" x14ac:dyDescent="0.3">
      <c r="B24" s="15"/>
      <c r="C24" s="15"/>
      <c r="D24" s="15"/>
      <c r="E24" s="15"/>
      <c r="F24" s="15"/>
      <c r="G24" s="15"/>
      <c r="H24" s="15"/>
      <c r="I24" s="15"/>
    </row>
    <row r="25" spans="1:9" ht="15.6" x14ac:dyDescent="0.3">
      <c r="B25" s="15"/>
      <c r="C25" s="15"/>
      <c r="D25" s="15"/>
      <c r="E25" s="15"/>
      <c r="F25" s="15"/>
      <c r="G25" s="15"/>
      <c r="H25" s="15"/>
      <c r="I25" s="15"/>
    </row>
    <row r="26" spans="1:9" ht="15.6" x14ac:dyDescent="0.3">
      <c r="B26" s="25" t="s">
        <v>35</v>
      </c>
      <c r="C26" s="9"/>
      <c r="D26" s="9"/>
      <c r="E26" s="9"/>
      <c r="F26" s="9"/>
      <c r="G26" s="9"/>
    </row>
  </sheetData>
  <mergeCells count="2">
    <mergeCell ref="G14:H14"/>
    <mergeCell ref="B15:E16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ylKuV3TxCNFpbx8iI7HvjXEC/aROIaxzJR55iBtZE0o=</DigestValue>
    </Reference>
    <Reference Type="http://www.w3.org/2000/09/xmldsig#Object" URI="#idOfficeObject">
      <DigestMethod Algorithm="http://www.w3.org/2001/04/xmlenc#sha256"/>
      <DigestValue>KW57NiNhLwlEiYkIf5Q1GpMZmODj7Y7N/rd2yQuNoG0=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zv8hB5lcJacbfc92+ajnaJMCkg7k9QThb/6GlsWwUlM=</DigestValue>
    </Reference>
    <Reference Type="http://www.w3.org/2000/09/xmldsig#Object" URI="#idValidSigLnImg">
      <DigestMethod Algorithm="http://www.w3.org/2001/04/xmlenc#sha256"/>
      <DigestValue>QIJGnDHTGYNd1xOaJx3eRDpQYBdae5Q3lQ/YzevEVZw=</DigestValue>
    </Reference>
    <Reference Type="http://www.w3.org/2000/09/xmldsig#Object" URI="#idInvalidSigLnImg">
      <DigestMethod Algorithm="http://www.w3.org/2001/04/xmlenc#sha256"/>
      <DigestValue>gsHTO32VTv4QPhD9Xnv0rj3onSJ9NoLfS1OCpRHUKe0=</DigestValue>
    </Reference>
  </SignedInfo>
  <SignatureValue>d+3/zgtp/zDtfdqoGaSL52cTCbn85oWZBX5+xf7pdjM2C0u/aJzJnJHofetlYd6wZJzOSlltCZRv
YvTn3dTldn9m3McCJuMdafYYkIJXBAwGnD/NA5VFhwG5LwnhJx+m3QgpHZzLjpCy1+UADiWdyAOG
w2LxHSKNUlULqM+0OGd6HnRxFthIpWSyndHnYj6m7OEIS5WZkxuM1SLFA+QlQ6Fd8nL1kx1Oyufy
VoiBP0sJD4Qe5UqCFP/6igQdqEf/nFFW+RTByqtsce+o7c2OhtNT9BQ5vUYLrQMzUV5t+Bij50/4
PsgdzUxpCXRsHXtT/C2No9xGuibPNyb78vL3EQ==</SignatureValue>
  <KeyInfo>
    <X509Data>
      <X509Certificate>MIIICzCCBfOgAwIBAgIIUrim2ay3XvswDQYJKoZIhvcNAQELBQAwWzEXMBUGA1UEBRMOUlVDIDgwMDUwMTcyLTExGjAYBgNVBAMTEUNBLURPQ1VNRU5UQSBTLkEuMRcwFQYDVQQKEw5ET0NVTUVOVEEgUy5BLjELMAkGA1UEBhMCUFkwHhcNMTkwODE0MjAyNDI1WhcNMjEwODEzMjAzNDI1WjCBtDELMAkGA1UEBhMCUFkxGDAWBgNVBAQMD01FTEdBUkVKTyBHT0RPWTERMA8GA1UEBRMIQ0k1NzEyNzQxHTAbBgNVBCoMFFNFUkdJTyBERSBMT1MgU0FOVE9TMRcwFQYDVQQKDA5QRVJTT05BIEZJU0lDQTERMA8GA1UECwwIRklSTUEgRjIxLTArBgNVBAMMJFNFUkdJTyBERSBMT1MgU0FOVE9TIE1FTEdBUkVKTyBHT0RPWTCCASIwDQYJKoZIhvcNAQEBBQADggEPADCCAQoCggEBALCOq5V6OgfcABvTIluRFDFH3x7J2ijIjK/XFOK+LP0x8q4bUwKtTy9kr3DC6Sgi17hksMI2MwiVcZDPIyfe0YyLnRwDUVGakRr/kd2+NgxUDbDOIW8nYiS68fsk5+sEALVwPSqK+T9RRJQe/KDaYJCXz0puE/rpkhD9Ad5ccxRv/TgipluS9TNaAn7l61WXt6BpRkRzLltmb3tiL4XnkGP3kzA6lE4MCRXGlV1U4j3ftb4i6mTtNcxqzIOV7n4Z37uF28eTnqIiNrv22nvBHhl07mg+vUngvIqOo5hdDfR1wo2P8f1qT8f9ILpUGoOMYaNH6+AgfKWTBMe2JSxPylkCAwEAAaOCA3cwggNzMAwGA1UdEwEB/wQCMAAwDgYDVR0PAQH/BAQDAgXgMCoGA1UdJQEB/wQgMB4GCCsGAQUFBwMBBggrBgEFBQcDAgYIKwYBBQUHAwQwHQYDVR0OBBYEFA6+C9rb0Dq0Mdf2gvPi7u/t5LeF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wGA1UdEQQVMBOBEXNlcmdpb0BzbWc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7kf6vfcRjSKRaGR6NYx5FB6dwNHpS36eg0HyZ3LlDaxELStiMei0/ovANhbd0OwEMYX28eDSrwODPOMSCSn5o3hptU835sHrBb2kkoUFB9SnHzTBYXbIuvFcZ1ZObakm5uvZ+YR+5+3V79Ur5ECd5xILgCC8FCLlZiegR2L1RR3kCH8nlsiqlwk08Y/3S9SL2O3wz07eyGkQBCn/JmXn4HIVVIhhdUTNXx5tOGStLFsHBlDaDPVSHoVYbIVgoTh0MdyELX5rIVEsIIgjyucR3D+kHmS9FASNn1VyjctFVr3u1g7xluMpHMEsu6KyeIEdS/2Rf4dmcKKzAp3NUZpKFSA6gVleFJSo6jH4sxIp2Zb+JXykHevd2bqEyWghOGjzJZ1xgyOuxXpEDB1JjqrN1qb1uzKZpjA4EkJXzkNgZ3wck5uz771RdKwhsOvJNNgQs8+Q172KO1MNdvkXIckE2eWjRmFYEFhm96trT1htAGham/xIKIqMB1V+nUddhpfnYIHaTeeQpnLbtcb+V7P2Xu+54tbNirhRvDdIci20HUMJOAOxlz38sjkfgTHIDYBaZRvAwVQghLv5oLW1Lg6zIbj8C4gOW1RN0Ku5ceZt5WrcL3sLfluOR9+dOPCjK1lOnuaikExW7dFjs/BFD2WeaWML+kaplTKZE8R+gk9BRA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04n2ruzRVNLOkbPJL6KFfSMDfKOuEIN6QU2n+mK03Ec=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X5sb3RFRd0VHZvVlFDeeNZQFarqu6yVp0ZX+z4NQiXQ=</DigestValue>
      </Reference>
      <Reference URI="/xl/media/image1.emf?ContentType=image/x-emf">
        <DigestMethod Algorithm="http://www.w3.org/2001/04/xmlenc#sha256"/>
        <DigestValue>n4DHBC7xARtf7Rxqk2pYT5f6Fpx9VSrroqtQkPXjOxI=</DigestValue>
      </Reference>
      <Reference URI="/xl/media/image2.emf?ContentType=image/x-emf">
        <DigestMethod Algorithm="http://www.w3.org/2001/04/xmlenc#sha256"/>
        <DigestValue>aEg675Q6VAQnvmr9UH3QRpaZMNiRZP8weQKm6h37E6w=</DigestValue>
      </Reference>
      <Reference URI="/xl/media/image3.emf?ContentType=image/x-emf">
        <DigestMethod Algorithm="http://www.w3.org/2001/04/xmlenc#sha256"/>
        <DigestValue>ADnEbOpHKxZXdzndMgG1CbWoK7j0ZS9uqhZLwSLbCFY=</DigestValue>
      </Reference>
      <Reference URI="/xl/media/image4.emf?ContentType=image/x-emf">
        <DigestMethod Algorithm="http://www.w3.org/2001/04/xmlenc#sha256"/>
        <DigestValue>ViEZCK6PClI2/QHi3kVjAiJpurBGNDOaefSqeDJ4S0U=</DigestValue>
      </Reference>
      <Reference URI="/xl/sharedStrings.xml?ContentType=application/vnd.openxmlformats-officedocument.spreadsheetml.sharedStrings+xml">
        <DigestMethod Algorithm="http://www.w3.org/2001/04/xmlenc#sha256"/>
        <DigestValue>ioDf6XzVfgAMdz66kc2rgYtvjJcDpY543OTYe20PAXc=</DigestValue>
      </Reference>
      <Reference URI="/xl/styles.xml?ContentType=application/vnd.openxmlformats-officedocument.spreadsheetml.styles+xml">
        <DigestMethod Algorithm="http://www.w3.org/2001/04/xmlenc#sha256"/>
        <DigestValue>98q3dtKsexOsmg+fAfW338SAdFoPD7YEz4jkaahBbkA=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RqQ2ksNqASfROQdr4p/5GIdjnNDOgWOqSZnrl7pIKJc=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QwbnEQ5c0hMx0+L4DBRUCnwyDGQNPNWz9c9EXYX5Zwc=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2020-07-20T20:17:25Z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{64B37888-4E3D-48F8-ACB4-245972EC36BB}</SetupID>
          <SignatureText>Sergio Melgarejo Godoy</SignatureText>
          <SignatureImage/>
          <SignatureComments/>
          <WindowsVersion>10.0</WindowsVersion>
          <OfficeVersion>16.0.13001/20</OfficeVersion>
          <ApplicationVersion>16.0.13001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2020-07-20T20:17:25Z</xd:SigningTime>
          <xd:SigningCertificate>
            <xd:Cert>
              <xd:CertDigest>
                <DigestMethod Algorithm="http://www.w3.org/2001/04/xmlenc#sha256"/>
                <DigestValue>FTMcxj6UeX0qXPtS4lU5j/pVlgQotyq8NLlFdla4YMY=</DigestValue>
              </xd:CertDigest>
              <xd:IssuerSerial>
                <X509IssuerName>C=PY, O=DOCUMENTA S.A., CN=CA-DOCUMENTA S.A., SERIALNUMBER=RUC 80050172-1</X509IssuerName>
                <X509SerialNumber>5960697560660664059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oBAACfAAAAAAAAAAAAAACsFgAAjQkAACBFTUYAAAEAoBwAAKoAAAAGAAAAAAAAAAAAAAAAAAAAgAcAADgEAAAmAQAApQAAAAAAAAAAAAAAAAAAAHB8BACIhAI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/AAAAAAAAAAAAAIA/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/AAAAAAAAAAAAAIA/AAAAAAAAAAAAAAAAAAAAAAAAAAAAAAAAAAAAAAAAAAAlAAAADAAAAAAAAIAoAAAADAAAAAEAAAAnAAAAGAAAAAEAAAAAAAAA////AAAAAAAlAAAADAAAAAEAAABMAAAAZAAAAAAAAAAAAAAAegEAAJ8AAAAAAAAAAAAAAHsBAACgAAAAIQDwAAAAAAAAAAAAAACAPwAAAAAAAAAAAACAPwAAAAAAAAAAAAAAAAAAAAAAAAAAAAAAAAAAAAAAAAAAJQAAAAwAAAAAAACAKAAAAAwAAAABAAAAJwAAABgAAAABAAAAAAAAAP///wAAAAAAJQAAAAwAAAABAAAATAAAAGQAAAAAAAAAAAAAAHoBAACfAAAAAAAAAAAAAAB7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IdqCQAAAAkAAAAQvw8DQEm/dQ7Q+WoSAAAAYJlCAwAAzAISAAAAEgAAAEAGzALYvg8DhRGudxIAAAAAAAAAAADMAgAAAAAAAAAAAgAAABS/DwOzEK53EgAAAAAAAAAlEK53AADMAuxFTPOovw8DwMAPA0na7HYQvw8DAAAAAAAA7HYCAAAA8////wAAAAAAAAAAAAAAAJABAAAAAAABAAAAAHMAZQBnAG8AZQAgAHUAaQDJIbPGdL8PA/GwKXcAAL91aL8PAwAAAABwvw8DAAAAAGrCh2oAAL91AAAAABMAFAAO0PlqQEm/dYi/DwM0X8Z1AAC/dQ7Q+WpqwodqZHYACAAAAAAlAAAADAAAAAEAAAAYAAAADAAAAAAAAAASAAAADAAAAAEAAAAeAAAAGAAAAPUAAAAFAAAAMgEAABYAAAAlAAAADAAAAAEAAABUAAAAhAAAAPYAAAAFAAAAMAEAABUAAAABAAAAAAB1QcdxdEH2AAAABQAAAAkAAABMAAAAAAAAAAAAAAAAAAAA//////////9gAAAAMgAwAC8ANwAvADIAMAAyADAAADoHAAAABwAAAAUAAAAHAAAABQAAAAcAAAAHAAAABwAAAAcAAABLAAAAQAAAADAAAAAFAAAAIAAAAAEAAAABAAAAEAAAAAAAAAAAAAAAewEAAKAAAAAAAAAAAAAAAHsBAACgAAAAUgAAAHABAAACAAAAFAAAAAkAAAAAAAAAAAAAALwCAAAAAAAAAQICIlMAeQBzAHQAZQBtAAAAAAAAAAAAAAAAAAAAAAAAAAAAAAAAAAAAAAAAAAAAAAAAAAAAAAAAAAAAAAAAAAAAAAAAAAAANF/GdQAAAABqwodqAAAAACn+iGoAAAAAiLONagAAAABxoNppAAAAAEWW2mkAAAAAHpHaaQAAAACqkNppAAAAAKqQ2mkAAAAAqpDaaQAAAACqkNppAAAAAKqQ2mkAAAAAqpDaaQAAAABL8B2G4GMOAwAAAAAAaQ4DQIildAAAuvH+////CGYOA3cuondMZQ4DYJlCA5Bwv3UAAAAAasKHav//AAAAAAAAXDCid1wwondAoKZ3OGYOAzxmDgMAAPlqBwAAAAAAAABmQSp3CQAAAFQGn/8HAAAAcGYOA+RdIHcB2AAAcGYOAw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DgMd2+x2cHcwarBkDgMAAAAAqfUTsv7///9YZA4DsQSodwAAAAAgAAAA0OMOHXRkDgMz4/lrAADMAgAAAAAgAAAAMGkOA6APAADwaA4DqqHXaSAAAAABAAAAtYfXacSqa6vQ4w4djJ9N85xlDgNgZg4DSdrsdrBkDgMEAAAAAADsdvTlOWrg////AAAAAAAAAAAAAAAAkAEAAAAAAAEAAAAAYQByAGkAYQBsAAAAAAAAAAAAAAAAAAAAAAAAAAAAAAAAAAAAZkEqdwAAAABUBp//BgAAABRmDgPkXSB3AdgAABRmDgMAAAAAAAAAAAAAAAAAAAAAAAAAAMACzAJ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kBAABWAAAAMAAAADsAAADaAAAAHAAAACEA8AAAAAAAAAAAAAAAgD8AAAAAAAAAAAAAgD8AAAAAAAAAAAAAAAAAAAAAAAAAAAAAAAAAAAAAAAAAACUAAAAMAAAAAAAAgCgAAAAMAAAABAAAAFIAAABwAQAABAAAAOz///8AAAAAAAAAAAAAAACQAQAAAAAAAQAAAABzAGUAZwBvAGUAIAB1AGkAAAAAAAAAAAAAAAAAAAAAAAAAAAAAAAAAAAAAAAAAAAAAAAAAAAAAAAAAAAAAAAAAAAAOAx3b7HYAAAAA5GQOAwAAAAAAAAAAY74Hr6BkDgOTj9hoAQAAAFBlDgMgDQCEAAAAAJDCCYysZA4DiLONaqAkVAegYegJjKZrqwIAAABsZg4DnbL1af////94Zg4DUwPfaUyka6vYn03zUGsOA5RmDgNJ2ux25GQOAwUAAAAAAOx2AAAAAOz///8AAAAAAAAAAAAAAACQAQAAAAAAAQAAAABzAGUAZwBvAGUAIAB1AGkAAAAAAAAAAAAAAAAAAAAAAAkAAAAAAAAAZkEqdwAAAABUBp//CQAAAEhmDgPkXSB3AdgAAEhmDgMAAAAAAAAAAAAAAAAAAAAAAAAAAGR2AAgAAAAAJQAAAAwAAAAEAAAAGAAAAAwAAAAAAAAAEgAAAAwAAAABAAAAHgAAABgAAAAwAAAAOwAAAAoBAABXAAAAJQAAAAwAAAAEAAAAVAAAANAAAAAxAAAAOwAAAAgBAABWAAAAAQAAAAAAdUHHcXRBMQAAADsAAAAWAAAATAAAAAAAAAAAAAAAAAAAAP//////////eAAAAFMAZQByAGcAaQBvACAATQBlAGwAZwBhAHIAZQBqAG8AIABHAG8AZABvAHkACwAAAAoAAAAHAAAADAAAAAUAAAAMAAAABQAAABIAAAAKAAAABQAAAAwAAAAKAAAABwAAAAoAAAAFAAAADAAAAAUAAAAOAAAADAAAAAwAAAAMAAAACgAAAEsAAABAAAAAMAAAAAUAAAAgAAAAAQAAAAEAAAAQAAAAAAAAAAAAAAB7AQAAoAAAAAAAAAAAAAAAewEAAKAAAAAlAAAADAAAAAIAAAAnAAAAGAAAAAUAAAAAAAAA////AAAAAAAlAAAADAAAAAUAAABMAAAAZAAAAAAAAABhAAAAegEAAJsAAAAAAAAAYQAAAHs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kAQAADwAAAGEAAAD2AAAAcQAAAAEAAAAAAHVBx3F0QQ8AAABhAAAAJAAAAEwAAAAAAAAAAAAAAAAAAAD//////////5QAAABTAGUAcgBnAGkAbwAgAEQAZQAgAEwAbwBzACAAUwBhAG4AdABvAHMAIABNAGUAbABnAGEAcgBlAGoAbwAgAEcAbwBkAG8AeQAHAAAABwAAAAUAAAAIAAAAAwAAAAgAAAAEAAAACQAAAAcAAAAEAAAABgAAAAgAAAAGAAAABAAAAAcAAAAHAAAABwAAAAQAAAAIAAAABgAAAAQAAAAMAAAABwAAAAMAAAAIAAAABwAAAAUAAAAHAAAAAwAAAAgAAAAEAAAACQAAAAgAAAAIAAAACAAAAAYAAABLAAAAQAAAADAAAAAFAAAAIAAAAAEAAAABAAAAEAAAAAAAAAAAAAAAewEAAKAAAAAAAAAAAAAAAHs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oAAAADwAAAHYAAABgAAAAhgAAAAEAAAAAAHVBx3F0QQ8AAAB2AAAADwAAAEwAAAAAAAAAAAAAAAAAAAD//////////2wAAABTAGkAbgBkAGkAYwBvACAAVABpAHQAdQBsAGEAcgAAAAcAAAADAAAABwAAAAgAAAADAAAABgAAAAgAAAAEAAAABwAAAAMAAAAEAAAABwAAAAMAAAAHAAAABQAAAEsAAABAAAAAMAAAAAUAAAAgAAAAAQAAAAEAAAAQAAAAAAAAAAAAAAB7AQAAoAAAAAAAAAAAAAAAewEAAKAAAAAlAAAADAAAAAIAAAAnAAAAGAAAAAUAAAAAAAAA////AAAAAAAlAAAADAAAAAUAAABMAAAAZAAAAA4AAACLAAAAbAEAAJsAAAAOAAAAiwAAAF8BAAARAAAAIQDwAAAAAAAAAAAAAACAPwAAAAAAAAAAAACAPwAAAAAAAAAAAAAAAAAAAAAAAAAAAAAAAAAAAAAAAAAAJQAAAAwAAAAAAACAKAAAAAwAAAAFAAAAJQAAAAwAAAABAAAAGAAAAAwAAAAAAAAAEgAAAAwAAAABAAAAFgAAAAwAAAAAAAAAVAAAAHQBAAAPAAAAiwAAAGsBAACbAAAAAQAAAAAAdUHHcXRBDwAAAIsAAAAxAAAATAAAAAQAAAAOAAAAiwAAAG0BAACcAAAAsAAAAEYAaQByAG0AYQBkAG8AIABwAG8AcgA6ACAAUwBFAFIARwBJAE8AIABEAEUAIABMAE8AUwAgAFMAQQBOAFQATwBTACAATQBFAEwARwBBAFIARQBKAE8AIABHAE8ARABPAFkAwEAGAAAAAwAAAAUAAAALAAAABwAAAAgAAAAIAAAABAAAAAgAAAAIAAAABQAAAAMAAAAEAAAABwAAAAcAAAAIAAAACQAAAAMAAAAKAAAABAAAAAkAAAAHAAAABAAAAAYAAAAKAAAABwAAAAQAAAAHAAAACAAAAAoAAAAHAAAACgAAAAcAAAAEAAAADAAAAAcAAAAGAAAACQAAAAgAAAAIAAAABwAAAAUAAAAKAAAABAAAAAkAAAAKAAAACQAAAAoAAAAHAAAAFgAAAAwAAAAAAAAAJQAAAAwAAAACAAAADgAAABQAAAAAAAAAEAAAABQAAAA=</Object>
  <Object Id="idInvalidSigLnImg">AQAAAGwAAAAAAAAAAAAAAHoBAACfAAAAAAAAAAAAAACsFgAAjQkAACBFTUYAAAEAICMAALEAAAAGAAAAAAAAAAAAAAAAAAAAgAcAADgEAAAmAQAApQAAAAAAAAAAAAAAAAAAAHB8BACIhAI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/AAAAAAAAAAAAAIA/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/AAAAAAAAAAAAAIA/AAAAAAAAAAAAAAAAAAAAAAAAAAAAAAAAAAAAAAAAAAAlAAAADAAAAAAAAIAoAAAADAAAAAEAAAAnAAAAGAAAAAEAAAAAAAAA////AAAAAAAlAAAADAAAAAEAAABMAAAAZAAAAAAAAAAAAAAAegEAAJ8AAAAAAAAAAAAAAHsBAACgAAAAIQDwAAAAAAAAAAAAAACAPwAAAAAAAAAAAACAPwAAAAAAAAAAAAAAAAAAAAAAAAAAAAAAAAAAAAAAAAAAJQAAAAwAAAAAAACAKAAAAAwAAAABAAAAJwAAABgAAAABAAAAAAAAAP///wAAAAAAJQAAAAwAAAABAAAATAAAAGQAAAAAAAAAAAAAAHoBAACfAAAAAAAAAAAAAAB7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h2oJAAAACQAAABC/DwNASb91DtD5ahIAAABgmUIDAADMAhIAAAASAAAAQAbMAti+DwOFEa53EgAAAAAAAAAAAMwCAAAAAAAAAAACAAAAFL8PA7MQrncSAAAAAAAAACUQrncAAMwC7EVM86i/DwPAwA8DSdrsdhC/DwMAAAAAAADsdgIAAADz////AAAAAAAAAAAAAAAAkAEAAAAAAAEAAAAAcwBlAGcAbwBlACAAdQBpAMkhs8Z0vw8D8bApdwAAv3Vovw8DAAAAAHC/DwMAAAAAasKHagAAv3UAAAAAEwAUAA7Q+WpASb91iL8PAzRfxnUAAL91DtD5amrCh2pkdgAIAAAAACUAAAAMAAAAAQAAABgAAAAMAAAA/wAAABIAAAAMAAAAAQAAAB4AAAAYAAAAMAAAAAUAAACLAAAAFgAAACUAAAAMAAAAAQAAAFQAAACoAAAAMQAAAAUAAACJAAAAFQAAAAEAAAAAAHVBx3F0QTEAAAAFAAAADwAAAEwAAAAAAAAAAAAAAAAAAAD//////////2wAAABGAGkAcgBtAGEAIABuAG8AIAB2AOEAbABpAGQAYQDXaQ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0X8Z1AAAAAGrCh2oAAAAAKf6IagAAAACIs41qAAAAAHGg2mkAAAAARZbaaQAAAAAekdppAAAAAKqQ2mkAAAAAqpDaaQAAAACqkNppAAAAAKqQ2mkAAAAAqpDaaQAAAACqkNppAAAAAEvwHYbgYw4DAAAAAABpDgNAiKV0AAC68f7///8IZg4Ddy6id0xlDgNgmUIDkHC/dQAAAABqwodq//8AAAAAAABcMKJ3XDCid0Cgpnc4Zg4DPGYOAwAA+WoHAAAAAAAAAGZBKncJAAAAVAaf/wcAAABwZg4D5F0gdwHYAABwZg4D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OAx3b7HZwdzBqsGQOAwAAAACp9ROy/v///1hkDgOxBKh3AAAAACAAAADQ4w4ddGQOAzPj+WsAAMwCAAAAACAAAAAwaQ4DoA8AAPBoDgOqoddpIAAAAAEAAAC1h9dpxKprq9DjDh2Mn03znGUOA2BmDgNJ2ux2sGQOAwQAAAAAAOx29OU5auD///8AAAAAAAAAAAAAAACQAQAAAAAAAQAAAABhAHIAaQBhAGwAAAAAAAAAAAAAAAAAAAAAAAAAAAAAAAAAAABmQSp3AAAAAFQGn/8GAAAAFGYOA+RdIHcB2AAAFGYOAwAAAAAAAAAAAAAAAAAAAAAAAAAAwALMAmR2AAgAAAAAJQAAAAwAAAADAAAAGAAAAAwAAAAAAAAAEgAAAAwAAAABAAAAFgAAAAwAAAAIAAAAVAAAAFQAAAAMAAAANwAAACAAAABaAAAAAQAAAAAAdUHHcXR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CQEAAFYAAAAwAAAAOwAAANoAAAAcAAAAIQDwAAAAAAAAAAAAAACAPwAAAAAAAAAAAACAPwAAAAAAAAAAAAAAAAAAAAAAAAAAAAAAAAAAAAAAAAAAJQAAAAwAAAAAAACAKAAAAAwAAAAEAAAAUgAAAHABAAAEAAAA7P///wAAAAAAAAAAAAAAAJABAAAAAAABAAAAAHMAZQBnAG8AZQAgAHUAaQAAAAAAAAAAAAAAAAAAAAAAAAAAAAAAAAAAAAAAAAAAAAAAAAAAAAAAAAAAAAAAAAAAAA4DHdvsdgAAAADkZA4DAAAAAAAAAABjvgevoGQOA5OP2GgBAAAAUGUOAyANAIQAAAAAkMIJjKxkDgOIs41qoCRUB6Bh6AmMpmurAgAAAGxmDgOdsvVp/////3hmDgNTA99pTKRrq9ifTfNQaw4DlGYOA0na7HbkZA4DBQAAAAAA7HYAAAAA7P///wAAAAAAAAAAAAAAAJABAAAAAAABAAAAAHMAZQBnAG8AZQAgAHUAaQAAAAAAAAAAAAAAAAAAAAAACQAAAAAAAABmQSp3AAAAAFQGn/8JAAAASGYOA+RdIHcB2AAASGYOAwAAAAAAAAAAAAAAAAAAAAAAAAAAZHYACAAAAAAlAAAADAAAAAQAAAAYAAAADAAAAAAAAAASAAAADAAAAAEAAAAeAAAAGAAAADAAAAA7AAAACgEAAFcAAAAlAAAADAAAAAQAAABUAAAA0AAAADEAAAA7AAAACAEAAFYAAAABAAAAAAB1QcdxdEExAAAAOwAAABYAAABMAAAAAAAAAAAAAAAAAAAA//////////94AAAAUwBlAHIAZwBpAG8AIABNAGUAbABnAGEAcgBlAGoAbwAgAEcAbwBkAG8AeQALAAAACgAAAAcAAAAMAAAABQAAAAwAAAAFAAAAEgAAAAoAAAAFAAAADAAAAAoAAAAHAAAACgAAAAUAAAAMAAAABQAAAA4AAAAMAAAADAAAAAwAAAAKAAAASwAAAEAAAAAwAAAABQAAACAAAAABAAAAAQAAABAAAAAAAAAAAAAAAHsBAACgAAAAAAAAAAAAAAB7AQAAoAAAACUAAAAMAAAAAgAAACcAAAAYAAAABQAAAAAAAAD///8AAAAAACUAAAAMAAAABQAAAEwAAABkAAAAAAAAAGEAAAB6AQAAmwAAAAAAAABhAAAAe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QBAAAPAAAAYQAAAPYAAABxAAAAAQAAAAAAdUHHcXRBDwAAAGEAAAAkAAAATAAAAAAAAAAAAAAAAAAAAP//////////lAAAAFMAZQByAGcAaQBvACAARABlACAATABvAHMAIABTAGEAbgB0AG8AcwAgAE0AZQBsAGcAYQByAGUAagBvACAARwBvAGQAbwB5AAcAAAAHAAAABQAAAAgAAAADAAAACAAAAAQAAAAJAAAABwAAAAQAAAAGAAAACAAAAAYAAAAEAAAABwAAAAcAAAAHAAAABAAAAAgAAAAGAAAABAAAAAwAAAAHAAAAAwAAAAgAAAAHAAAABQAAAAcAAAADAAAACAAAAAQAAAAJAAAACAAAAAgAAAAIAAAABgAAAEsAAABAAAAAMAAAAAUAAAAgAAAAAQAAAAEAAAAQAAAAAAAAAAAAAAB7AQAAoAAAAAAAAAAAAAAAe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AAAACGAAAAAQAAAAAAdUHHcXRBDwAAAHYAAAAPAAAATAAAAAAAAAAAAAAAAAAAAP//////////bAAAAFMAaQBuAGQAaQBjAG8AIABUAGkAdAB1AGwAYQByAAAABwAAAAMAAAAHAAAACAAAAAMAAAAGAAAACAAAAAQAAAAHAAAAAwAAAAQAAAAHAAAAAwAAAAcAAAAFAAAASwAAAEAAAAAwAAAABQAAACAAAAABAAAAAQAAABAAAAAAAAAAAAAAAHsBAACgAAAAAAAAAAAAAAB7AQAAoAAAACUAAAAMAAAAAgAAACcAAAAYAAAABQAAAAAAAAD///8AAAAAACUAAAAMAAAABQAAAEwAAABkAAAADgAAAIsAAABsAQAAmwAAAA4AAACLAAAAXwEAABEAAAAhAPAAAAAAAAAAAAAAAIA/AAAAAAAAAAAAAIA/AAAAAAAAAAAAAAAAAAAAAAAAAAAAAAAAAAAAAAAAAAAlAAAADAAAAAAAAIAoAAAADAAAAAUAAAAlAAAADAAAAAEAAAAYAAAADAAAAAAAAAASAAAADAAAAAEAAAAWAAAADAAAAAAAAABUAAAAdAEAAA8AAACLAAAAawEAAJsAAAABAAAAAAB1QcdxdEEPAAAAiwAAADEAAABMAAAABAAAAA4AAACLAAAAbQEAAJwAAACwAAAARgBpAHIAbQBhAGQAbwAgAHAAbwByADoAIABTAEUAUgBHAEkATwAgAEQARQAgAEwATwBTACAAUwBBAE4AVABPAFMAIABNAEUATABHAEEAUgBFAEoATwAgAEcATwBEAE8AWQAAAAYAAAADAAAABQAAAAsAAAAHAAAACAAAAAgAAAAEAAAACAAAAAgAAAAFAAAAAwAAAAQAAAAHAAAABwAAAAgAAAAJAAAAAwAAAAoAAAAEAAAACQAAAAcAAAAEAAAABgAAAAoAAAAHAAAABAAAAAcAAAAIAAAACgAAAAcAAAAKAAAABwAAAAQAAAAMAAAABwAAAAYAAAAJAAAACAAAAAgAAAAHAAAABQAAAAoAAAAEAAAACQAAAAoAAAAJAAAAC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rtHlLlQ4Umlfc0OsJxxB0tMo/KQFbwQs0nhgM2+01sY=</DigestValue>
    </Reference>
    <Reference Type="http://www.w3.org/2000/09/xmldsig#Object" URI="#idOfficeObject">
      <DigestMethod Algorithm="http://www.w3.org/2001/04/xmlenc#sha256"/>
      <DigestValue>8qCrM32SeTq9hNpQQT5JTr9fkA3gHy6D0t5xrdU5d/Q=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QNrPN8FXqhZYePiGb68YXvPdfGvSr03Nk1PULltNPuI=</DigestValue>
    </Reference>
    <Reference Type="http://www.w3.org/2000/09/xmldsig#Object" URI="#idValidSigLnImg">
      <DigestMethod Algorithm="http://www.w3.org/2001/04/xmlenc#sha256"/>
      <DigestValue>vXjxAcjhXmftmoXGzy1N9RvUkUktalDuKRyRtlLdtWM=</DigestValue>
    </Reference>
    <Reference Type="http://www.w3.org/2000/09/xmldsig#Object" URI="#idInvalidSigLnImg">
      <DigestMethod Algorithm="http://www.w3.org/2001/04/xmlenc#sha256"/>
      <DigestValue>Oaez/cmmX3s6uxJwKYs3WgqTzUxTgCpAYr4SOVh+GSc=</DigestValue>
    </Reference>
  </SignedInfo>
  <SignatureValue>HTV6/lwx88bd/EhEO9ZlwvGVpe3ls8+tX790ipcdiwYWiiATAnavNOTe46T+/2LDTgHF2tYwfWwC
DeZ0IMyMyK1hXdbm3B3feEs7WPKCkDJEkV72vnZHEdP62V2zkyPQxm1nkMrn/qztUADHP/xfAd89
6v9NaiKlZd4UWQLFz+LkVOFZsTSAwrUHTayhfKF1A5g+tbVa/ZkZbCCTdGkkjBpc4xGxtYD6+KVW
5S23PyBi3TF9PEeCprPayLPeytzYVLj6wuMLtERZLG0PIQJPybtEvKtNyKDBEdaP2YBhYecVIoFI
vhXc4mKx8tP0spZ/dlzf4CrINSh3ay2ha3rhwA==</SignatureValue>
  <KeyInfo>
    <X509Data>
      <X509Certificate>MIIH/DCCBeSgAwIBAgIIL4/91lOWRNkwDQYJKoZIhvcNAQELBQAwWzEXMBUGA1UEBRMOUlVDIDgwMDUwMTcyLTExGjAYBgNVBAMTEUNBLURPQ1VNRU5UQSBTLkEuMRcwFQYDVQQKEw5ET0NVTUVOVEEgUy5BLjELMAkGA1UEBhMCUFkwHhcNMTkwODE0MTY1NTMwWhcNMjEwODEzMTcwNTMwWjCBmDELMAkGA1UEBhMCUFkxFjAUBgNVBAQMDUpJTUVORVogR0FVVE8xETAPBgNVBAUTCENJNzk5NDk5MREwDwYDVQQqDAhQT1JGSVJJTzEXMBUGA1UECgwOUEVSU09OQSBGSVNJQ0ExETAPBgNVBAsMCEZJUk1BIEYyMR8wHQYDVQQDDBZQT1JGSVJJTyBKSU1FTkVaIEdBVVRPMIIBIjANBgkqhkiG9w0BAQEFAAOCAQ8AMIIBCgKCAQEA2oNCMED6pbvxJEcQc76UkUNEhFoafk3luK9ghPVrE66PiSDzd9YxuCh8CyMJFCKs5xv61QIVPIR2apT7iVJav23/0+woAD9Pf8BaLl3OVbIpNDfwft/aAbJgIaz2qNFtufac4Hwc0nZySh8C+3fGO9zkYGjpjsTm4+0kHa8kLOuSVSuANRfqtnTD7Vqztk9Bn87+564VLvxA8xHm3+TkX+NY8C6lUotG+O00wk9gcHdfrZqhInPXD+hu7xQqRIuburvUhhQEbdHiK0cuWPPDBwld+uKK3MSF+ydZYywWZI/rqd1DqdXfECDWZD21yi0GOT7C5zJrY4bWl/ztdo5d8QIDAQABo4IDhDCCA4AwDAYDVR0TAQH/BAIwADAOBgNVHQ8BAf8EBAMCBeAwKgYDVR0lAQH/BCAwHgYIKwYBBQUHAwEGCCsGAQUFBwMCBggrBgEFBQcDBDAdBgNVHQ4EFgQUqIKv83rfa6d8BsV51nvW5HpBNDE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QYDVR0RBCIwIIEecG9yZmlyaW8uamltZW5lekBjZW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YhRXwPng2yK+p+MfFV7nqQizh3mK1yiZgmV0jaPUgTuxGGCtB62fQesKGX491Mbw1TreS6ee0rkiAUP5QXi+8tHFyMUhMVO5GOb41pfn3H+fGkMHpSedk2baGpqixkcfOcseY0euddtq1LkzdQfwVqB7vbkpCK6FMnDGPBsf8eZKjT6gSmKrNScMnvpcYD/Mls5dIj+v5u80jUXpuxFS4Bxe85q4Wqq46Ba+iZt90PAe0uABFk0myFKuO4pSlaYpBrier0cX2jXuSueqvjK0+XVmM1bPUn9sk2579WUHDdJuH21tlWqsMUxmLCwwPIaxpY0eHF5XXTxIZTbg6WVsMJ+bVQGHaIzuKVv7asXsUPyCi3Jky+1VSTvvBfrgapzgjbq5tcXTxHMkfLIWjphEP3WYuza0EIZZabnpWOvoSUryCsQT59oJF3Q8IZh7R3pD4abBI10qZa6u7PV03aPUb1XILiM9BK2ExmnyI3+2FeffTSzNmi2hO9wJIC0GPqkk9ySyJ2uLJ2XvXftYqGm16VMebsb0tnZC2XswifWUwxWNQMWB4IqWz9veTmlosqRjDiVVORv0fTAV5Hvj/5q8wDfWHd3TC6C0CpE714wQ2kQkFBbj11pGSYONg3t+riuei677iNGRD3wKgpifAAth2XHKEMtquq7IIj2PfMpE2w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04n2ruzRVNLOkbPJL6KFfSMDfKOuEIN6QU2n+mK03Ec=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X5sb3RFRd0VHZvVlFDeeNZQFarqu6yVp0ZX+z4NQiXQ=</DigestValue>
      </Reference>
      <Reference URI="/xl/media/image1.emf?ContentType=image/x-emf">
        <DigestMethod Algorithm="http://www.w3.org/2001/04/xmlenc#sha256"/>
        <DigestValue>n4DHBC7xARtf7Rxqk2pYT5f6Fpx9VSrroqtQkPXjOxI=</DigestValue>
      </Reference>
      <Reference URI="/xl/media/image2.emf?ContentType=image/x-emf">
        <DigestMethod Algorithm="http://www.w3.org/2001/04/xmlenc#sha256"/>
        <DigestValue>aEg675Q6VAQnvmr9UH3QRpaZMNiRZP8weQKm6h37E6w=</DigestValue>
      </Reference>
      <Reference URI="/xl/media/image3.emf?ContentType=image/x-emf">
        <DigestMethod Algorithm="http://www.w3.org/2001/04/xmlenc#sha256"/>
        <DigestValue>ADnEbOpHKxZXdzndMgG1CbWoK7j0ZS9uqhZLwSLbCFY=</DigestValue>
      </Reference>
      <Reference URI="/xl/media/image4.emf?ContentType=image/x-emf">
        <DigestMethod Algorithm="http://www.w3.org/2001/04/xmlenc#sha256"/>
        <DigestValue>ViEZCK6PClI2/QHi3kVjAiJpurBGNDOaefSqeDJ4S0U=</DigestValue>
      </Reference>
      <Reference URI="/xl/sharedStrings.xml?ContentType=application/vnd.openxmlformats-officedocument.spreadsheetml.sharedStrings+xml">
        <DigestMethod Algorithm="http://www.w3.org/2001/04/xmlenc#sha256"/>
        <DigestValue>ioDf6XzVfgAMdz66kc2rgYtvjJcDpY543OTYe20PAXc=</DigestValue>
      </Reference>
      <Reference URI="/xl/styles.xml?ContentType=application/vnd.openxmlformats-officedocument.spreadsheetml.styles+xml">
        <DigestMethod Algorithm="http://www.w3.org/2001/04/xmlenc#sha256"/>
        <DigestValue>98q3dtKsexOsmg+fAfW338SAdFoPD7YEz4jkaahBbkA=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RqQ2ksNqASfROQdr4p/5GIdjnNDOgWOqSZnrl7pIKJc=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QwbnEQ5c0hMx0+L4DBRUCnwyDGQNPNWz9c9EXYX5Zwc=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2020-07-21T13:18:43Z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{28CE6DCC-3CA1-48FE-87A0-7C635B3B6EF6}</SetupID>
          <SignatureText>Porfirio Jiménez Gauto</SignatureText>
          <SignatureImage/>
          <SignatureComments/>
          <WindowsVersion>10.0</WindowsVersion>
          <OfficeVersion>16.0.13001/20</OfficeVersion>
          <ApplicationVersion>16.0.13001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2020-07-21T13:18:43Z</xd:SigningTime>
          <xd:SigningCertificate>
            <xd:Cert>
              <xd:CertDigest>
                <DigestMethod Algorithm="http://www.w3.org/2001/04/xmlenc#sha256"/>
                <DigestValue>/nfu84I9mxBQ9uXuxRpSRg5Ds2fR7W1oeU3Ah5SvF/M=</DigestValue>
              </xd:CertDigest>
              <xd:IssuerSerial>
                <X509IssuerName>C=PY, O=DOCUMENTA S.A., CN=CA-DOCUMENTA S.A., SERIALNUMBER=RUC 80050172-1</X509IssuerName>
                <X509SerialNumber>3427236938419422425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/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BgR/l/AAB9YiL++H8AADAWYEf5fwAAxOSS/vh/AAD4FAAAAAAAAEAAAMD4fwAAAABgR/l/AAA5ZSL++H8AAAQAAAAAAAAAMBZgR/l/AAA4su9BGwAAAMTkkv74fwAASAAAAPh/AADE5JL++H8AAMiDtv74fwAAQOmS/gAAAAABAAAAAAAAAMoNk/74fwAAAABgR/l/AAAAAAAAAAAAAAAAAAAbAAAAsbNDRfl/AAAo+2i4KgEAABAdAAAAAAAAkJh9qyoBAABYtO9BGwAAAJCYfasqAQAAe2xHRfl/AAAgs+9BGwAAALmz70EbAAAAAAAAAAAAAAAAAAAAZHYACAAAAAAlAAAADAAAAAEAAAAYAAAADAAAAAAAAAASAAAADAAAAAEAAAAeAAAAGAAAAPUAAAAFAAAAMgEAABYAAAAlAAAADAAAAAEAAABUAAAAhAAAAPYAAAAFAAAAMAEAABUAAAABAAAAVVWPQYX2jkH2AAAABQAAAAkAAABMAAAAAAAAAAAAAAAAAAAA//////////9gAAAAMgAxAC8ANwAvADIAMAAyADAA/98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HChoLcqAQAAiJ5qRfl/AAAAAAAAAAAAAAAAAAAAAAAACAEAAAAAAABo3u9BGwAAAAAAAAAAAAAAAAAAAAAAAACXZmjNHuMAAAAAAAAAAAAAAAAAAAAAAAA4BooAAAAAAJCYfasqAQAAsN/vQQAAAACQdn2rKgEAAAcAAAAAAAAAAAAAAAAAAADs3u9BGwAAACnf70EbAAAAsbNDRfl/AABw5O9BGwAAADYwSEUAAAAA4evLLFtgAAAAAAAgAAAAAJCYfasqAQAAe2xHRfl/AACQ3u9BGwAAACnf70Eb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CwrjX8+H8AAMAMfKsqAQAAUIk4/Ph/AACInmpF+X8AAAAAAAAAAAAAa3iqR/l/AABdA1YDAAAAAO0AAAAAAAAAAAAAAAAAAAAAAAAAAAAAAPePac0e4wAAAAAAAPh/AAAAAAAA+H8AAOD///8AAAAAkJh9qyoBAAAoOe5BAAAAAAAAAAAAAAAABgAAAAAAAAAAAAAAAAAAAEw47kEbAAAAiTjuQRsAAACxs0NF+X8AAAjBxrsqAQAAAAAAAAAAAAAIwca7KgEAAAAAAAAAAAAAkJh9qyoBAAB7bEdF+X8AAPA37kEbAAAAiTjuQRsAAAAAAAAAAAAAAAAAAABkdgAIAAAAACUAAAAMAAAAAwAAABgAAAAMAAAAAAAAABIAAAAMAAAAAQAAABYAAAAMAAAACAAAAFQAAABUAAAADAAAADcAAAAgAAAAWgAAAAEAAABVVY9BhfaOQQwAAABbAAAAAQAAAEwAAAAEAAAACwAAADcAAAAiAAAAWwAAAFAAAABYAJy/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cAAABWAAAAMAAAADsAAADIAAAAHAAAACEA8AAAAAAAAAAAAAAAgD8AAAAAAAAAAAAAgD8AAAAAAAAAAAAAAAAAAAAAAAAAAAAAAAAAAAAAAAAAACUAAAAMAAAAAAAAgCgAAAAMAAAABAAAAFIAAABwAQAABAAAAOz///8AAAAAAAAAAAAAAACQAQAAAAAAAQAAAABzAGUAZwBvAGUAIAB1AGkAAAAAAAAAAAAAAAAAAAAAAAAAAAAAAAAAAAAAAAAAAAAAAAAAAAAAAAAAAAAAAAAAAAAAAP7/////////AAAAAAAAAAAAAAAAAAA0QIieakX5fwAAAAAAAAAAAAAAAAAAKgEAAAAAAAAAAKA/AAAAAAAAoD8AAAAAAAAAAAAAAAAAAAAAt4xpzR7jAACD5q/7AAAAAAAAAAAqAQAA7P///wAAAACQmH2rKgEAAOg57kEAAAAAAAAAAAAAAAAJAAAAAAAAAAAAAAAAAAAADDnuQRsAAABJOe5BGwAAALGzQ0X5fwAACMPGuyoBAAAAAAAAAAAAAAjDxrsqAQAAAAAAAAAAAACQmH2rKgEAAHtsR0X5fwAAsDjuQRsAAABJOe5BGwAAAAAAAAAAAAAAAAAAAGR2AAgAAAAAJQAAAAwAAAAEAAAAGAAAAAwAAAAAAAAAEgAAAAwAAAABAAAAHgAAABgAAAAwAAAAOwAAAPgAAABXAAAAJQAAAAwAAAAEAAAAVAAAANAAAAAxAAAAOwAAAPYAAABWAAAAAQAAAFVVj0GF9o5BMQAAADsAAAAWAAAATAAAAAAAAAAAAAAAAAAAAP//////////eAAAAFAAbwByAGYAaQByAGkAbwAgAEoAaQBtAOkAbgBlAHoAIABHAGEAdQB0AG8ACwAAAAwAAAAHAAAABgAAAAUAAAAHAAAABQAAAAwAAAAFAAAABwAAAAUAAAARAAAACgAAAAsAAAAKAAAACQAAAAUAAAAOAAAACgAAAAsAAAAH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SAAAAcQAAAAEAAABVVY9BhfaOQQ8AAABhAAAAFgAAAEwAAAAAAAAAAAAAAAAAAAD//////////3gAAABQAG8AcgBmAGkAcgBpAG8AIABKAGkAbQDpAG4AZQB6ACAARwBhAHUAdABvAAcAAAAIAAAABQAAAAQAAAADAAAABQAAAAMAAAAIAAAABAAAAAUAAAADAAAACwAAAAcAAAAHAAAABwAAAAYAAAAEAAAACQAAAAcAAAAHAAAAB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//////////2wAAABEAGkAcgBlAGMAdABvAHIAIABUAGkAdAB1AGwAYQByAAkAAAADAAAABQAAAAcAAAAGAAAABAAAAAgAAAAFAAAABAAAAAcAAAADAAAABAAAAAcAAAADAAAABwAAAAUAAABLAAAAQAAAADAAAAAFAAAAIAAAAAEAAAABAAAAEAAAAAAAAAAAAAAAQAEAAKAAAAAAAAAAAAAAAEABAACgAAAAJQAAAAwAAAACAAAAJwAAABgAAAAFAAAAAAAAAP///wAAAAAAJQAAAAwAAAAFAAAATAAAAGQAAAAOAAAAiwAAAPwAAACbAAAADgAAAIsAAADvAAAAEQAAACEA8AAAAAAAAAAAAAAAgD8AAAAAAAAAAAAAgD8AAAAAAAAAAAAAAAAAAAAAAAAAAAAAAAAAAAAAAAAAACUAAAAMAAAAAAAAgCgAAAAMAAAABQAAACUAAAAMAAAAAQAAABgAAAAMAAAAAAAAABIAAAAMAAAAAQAAABYAAAAMAAAAAAAAAFQAAAAgAQAADwAAAIsAAAD7AAAAmwAAAAEAAABVVY9BhfaOQQ8AAACLAAAAIwAAAEwAAAAEAAAADgAAAIsAAAD9AAAAnAAAAJQAAABGAGkAcgBtAGEAZABvACAAcABvAHIAOgAgAFAATwBSAEYASQBSAEkATwAgAEoASQBNAEUATgBFAFoAIABHAEEAVQBUAE8AAAAGAAAAAwAAAAUAAAALAAAABwAAAAgAAAAIAAAABAAAAAgAAAAIAAAABQAAAAMAAAAEAAAABwAAAAoAAAAIAAAABgAAAAMAAAAIAAAAAwAAAAoAAAAEAAAABQAAAAMAAAAMAAAABwAAAAoAAAAHAAAABwAAAAQAAAAJAAAACAAAAAkAAAAHAAAACgAAABYAAAAMAAAAAAAAACUAAAAMAAAAAgAAAA4AAAAUAAAAAAAAABAAAAAUAAAA</Object>
  <Object Id="idInvalidSigLnImg">AQAAAGwAAAAAAAAAAAAAAD8BAACfAAAAAAAAAAAAAABmFgAALAsAACBFTUYAAAEAf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GBH+X8AAH1iIv74fwAAMBZgR/l/AADE5JL++H8AAPgUAAAAAAAAQAAAwPh/AAAAAGBH+X8AADllIv74fwAABAAAAAAAAAAwFmBH+X8AADiy70EbAAAAxOSS/vh/AABIAAAA+H8AAMTkkv74fwAAyIO2/vh/AABA6ZL+AAAAAAEAAAAAAAAAyg2T/vh/AAAAAGBH+X8AAAAAAAAAAAAAAAAAABsAAACxs0NF+X8AACj7aLgqAQAAEB0AAAAAAACQmH2rKgEAAFi070EbAAAAkJh9qyoBAAB7bEdF+X8AACCz70EbAAAAubPvQRs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JAAAAAQAAAAkAAAAAAAAAcKGgtyoBAACInmpF+X8AAAAAAAAAAAAAAAAAAAAAAAAIAQAAAAAAAGje70EbAAAAAAAAAAAAAAAAAAAAAAAAAJdmaM0e4wAAAAAAAAAAAAAAAAAAAAAAADgGigAAAAAAkJh9qyoBAACw3+9BAAAAAJB2fasqAQAABwAAAAAAAAAAAAAAAAAAAOze70EbAAAAKd/vQRsAAACxs0NF+X8AAHDk70EbAAAANjBIRQAAAADh68ssW2AAAAAAACAAAAAAkJh9qyoBAAB7bEdF+X8AAJDe70EbAAAAKd/vQRs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LCuNfz4fwAAwAx8qyoBAABQiTj8+H8AAIieakX5fwAAAAAAAAAAAABreKpH+X8AAF0DVgMAAAAA7QAAAAAAAAAAAAAAAAAAAAAAAAAAAAAA949pzR7jAAAAAAAA+H8AAAAAAAD4fwAA4P///wAAAACQmH2rKgEAACg57kEAAAAAAAAAAAAAAAAGAAAAAAAAAAAAAAAAAAAATDjuQRsAAACJOO5BGwAAALGzQ0X5fwAACMHGuyoBAAAAAAAAAAAAAAjBxrsqAQAAAAAAAAAAAACQmH2rKgEAAHtsR0X5fwAA8DfuQRsAAACJOO5BGw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9wAAAFYAAAAwAAAAOwAAAMgAAAAcAAAAIQDwAAAAAAAAAAAAAACAPwAAAAAAAAAAAACAPwAAAAAAAAAAAAAAAAAAAAAAAAAAAAAAAAAAAAAAAAAAJQAAAAwAAAAAAACAKAAAAAwAAAAEAAAAUgAAAHABAAAEAAAA7P///wAAAAAAAAAAAAAAAJABAAAAAAABAAAAAHMAZQBnAG8AZQAgAHUAaQAAAAAAAAAAAAAAAAAAAAAAAAAAAAAAAAAAAAAAAAAAAAAAAAAAAAAAAAAAAAAAAAAAAAAA/v////////8AAAAAAAAAAAAAAAAAADRAiJ5qRfl/AAAAAAAAAAAAAAAAAAAqAQAAAAAAAAAAoD8AAAAAAACgPwAAAAAAAAAAAAAAAAAAAAC3jGnNHuMAAIPmr/sAAAAAAAAAACoBAADs////AAAAAJCYfasqAQAA6DnuQQAAAAAAAAAAAAAAAAkAAAAAAAAAAAAAAAAAAAAMOe5BGwAAAEk57kEbAAAAsbNDRfl/AAAIw8a7KgEAAAAAAAAAAAAACMPGuyoBAAAAAAAAAAAAAJCYfasqAQAAe2xHRfl/AACwOO5BGwAAAEk57kEbAAAAAAAAAAAAAAAAAAAAZHYACAAAAAAlAAAADAAAAAQAAAAYAAAADAAAAAAAAAASAAAADAAAAAEAAAAeAAAAGAAAADAAAAA7AAAA+AAAAFcAAAAlAAAADAAAAAQAAABUAAAA0AAAADEAAAA7AAAA9gAAAFYAAAABAAAAVVWPQYX2jkExAAAAOwAAABYAAABMAAAAAAAAAAAAAAAAAAAA//////////94AAAAUABvAHIAZgBpAHIAaQBvACAASgBpAG0A6QBuAGUAegAgAEcAYQB1AHQAbwALAAAADAAAAAcAAAAGAAAABQAAAAcAAAAFAAAADAAAAAUAAAAHAAAABQAAABEAAAAKAAAACwAAAAoAAAAJAAAABQAAAA4AAAAKAAAACwAAAAc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IAAABxAAAAAQAAAFVVj0GF9o5BDwAAAGEAAAAWAAAATAAAAAAAAAAAAAAAAAAAAP//////////eAAAAFAAbwByAGYAaQByAGkAbwAgAEoAaQBtAOkAbgBlAHoAIABHAGEAdQB0AG8ABwAAAAgAAAAFAAAABAAAAAMAAAAFAAAAAwAAAAgAAAAEAAAABQAAAAMAAAALAAAABwAAAAcAAAAHAAAABgAAAAQAAAAJAAAABwAAAAcAAAAE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/AAAAJsAAAAOAAAAiwAAAO8AAAARAAAAIQDwAAAAAAAAAAAAAACAPwAAAAAAAAAAAACAPwAAAAAAAAAAAAAAAAAAAAAAAAAAAAAAAAAAAAAAAAAAJQAAAAwAAAAAAACAKAAAAAwAAAAFAAAAJQAAAAwAAAABAAAAGAAAAAwAAAAAAAAAEgAAAAwAAAABAAAAFgAAAAwAAAAAAAAAVAAAACABAAAPAAAAiwAAAPsAAACbAAAAAQAAAFVVj0GF9o5BDwAAAIsAAAAjAAAATAAAAAQAAAAOAAAAiwAAAP0AAACcAAAAlAAAAEYAaQByAG0AYQBkAG8AIABwAG8AcgA6ACAAUABPAFIARgBJAFIASQBPACAASgBJAE0ARQBOAEUAWgAgAEcAQQBVAFQATwAAAAYAAAADAAAABQAAAAsAAAAHAAAACAAAAAgAAAAEAAAACAAAAAgAAAAFAAAAAwAAAAQAAAAHAAAACgAAAAgAAAAGAAAAAwAAAAgAAAADAAAACgAAAAQAAAAFAAAAAwAAAAwAAAAHAAAACgAAAAcAAAAHAAAABAAAAAkAAAAIAAAACQAAAAcAAAAK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X7gUGQy9ned6x9vEeVIaLeSyxJlfBEsGY04qIBG2BxY=</DigestValue>
    </Reference>
    <Reference Type="http://www.w3.org/2000/09/xmldsig#Object" URI="#idOfficeObject">
      <DigestMethod Algorithm="http://www.w3.org/2001/04/xmlenc#sha256"/>
      <DigestValue>bYBANgM9lOOH8uBND5GvOaOPd+GQdCs5/kG7xm/Kcb0=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QapUWyt8tXq2N7EEYfE6tpNQ6w4yyWPyTd8ezTPEN28=</DigestValue>
    </Reference>
    <Reference Type="http://www.w3.org/2000/09/xmldsig#Object" URI="#idValidSigLnImg">
      <DigestMethod Algorithm="http://www.w3.org/2001/04/xmlenc#sha256"/>
      <DigestValue>ca3Y3eOe5unxZnOAUMMVUyU5P2dCbqJUFXmfBWWokjY=</DigestValue>
    </Reference>
    <Reference Type="http://www.w3.org/2000/09/xmldsig#Object" URI="#idInvalidSigLnImg">
      <DigestMethod Algorithm="http://www.w3.org/2001/04/xmlenc#sha256"/>
      <DigestValue>+Bw7sfCa3ajDDUjk6g9k7c1oW4S/I8TsciQsspPNXRw=</DigestValue>
    </Reference>
  </SignedInfo>
  <SignatureValue>ZOn+Ub1xkV36P8c8qG+X/nyhDY57hJvsNR0JQCQiHgr8qJKDTwZVHhleutpA8tCbuYyFF5bWNyOy
d/NA8R5MY5KShwQAdIIoQyIkLO7OJK3y5lwhSqp3pddZxP8yhwaeBb1gkhJ0gJ57WG6nmI1rLit0
UkHy0cARpWrDXqoDT8IxUh7NmBQBjK+T6vhyEd9juIklygr5np5mIICQ6pdGeX/GtO0cMB2mTHDK
EiBGTKIyzriwk9RqhzjAxoFSkuV/LxxcdY+gBr60xrSQplWjL0JwXE2sYZdHiXEMu3ZN6JPYCqEz
+qr0p08hViT7sanqm/ZWpUwPv5k5n6ArU+TaDA==</SignatureValue>
  <KeyInfo>
    <X509Data>
      <X509Certificate>MIIIEjCCBfqgAwIBAgIINpJ/uIVZscAwDQYJKoZIhvcNAQELBQAwWzEXMBUGA1UEBRMOUlVDIDgwMDUwMTcyLTExGjAYBgNVBAMTEUNBLURPQ1VNRU5UQSBTLkEuMRcwFQYDVQQKEw5ET0NVTUVOVEEgUy5BLjELMAkGA1UEBhMCUFkwHhcNMjAwNjI5MTkwNzMzWhcNMjIwNjI5MTkxNzMzWjCBrTELMAkGA1UEBhMCUFkxGDAWBgNVBAQMD0lCQVJSQSBCQUxBSUNIRTESMBAGA1UEBRMJQ0kzNTcwNjA1MRkwFwYDVQQqDBBGUkFOQ0lTQ08gUkFGQUVMMRcwFQYDVQQKDA5QRVJTT05BIEZJU0lDQTERMA8GA1UECwwIRklSTUEgRjIxKTAnBgNVBAMMIEZSQU5DSVNDTyBSQUZBRUwgSUJBUlJBIEJBTEFJQ0hFMIIBIjANBgkqhkiG9w0BAQEFAAOCAQ8AMIIBCgKCAQEA4FcPIxqeGHf+86gEFxq4IFrOe6OSzez3CsCGz6zs19g9dvDMC9ethuj0YyZm8AQy/9+e2fK13brekbrbUFFmdced4eKfiiAl1ZGHIzLfePUHmKhtp/M3f5mDuZfBG1vr8w8nJsxTkn2iiP2yZliXUXLk+B+5GNGihpTWoplDa+odUoWikHYONHZ8afVUPH9xk4SS0ZHMOv/T+aYXOBQWLdrCCsqCrAjq/Zt6gIFw8a9rbVbe2/nvdXEKctz9dB4GRVjS90uUsDBszTZH5gLehESClCW6zFBV9dy+ku4Zyf4h/mWl+gRL+APHKVTU3tzJ8NcT74whNv2YZFoKZwqJRQIDAQABo4IDhTCCA4EwDAYDVR0TAQH/BAIwADAOBgNVHQ8BAf8EBAMCBeAwKgYDVR0lAQH/BCAwHgYIKwYBBQUHAwEGCCsGAQUFBwMCBggrBgEFBQcDBDAdBgNVHQ4EFgQUT+9j1BEPcIpeGaMzut7AkRGyV/E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mZyYW5jaXNjby5pYmFycmFAY2VmaX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1edOg85zSrM7egfYcZX0K1jHvBd8U+DldCHY6li8UH3g50VMxharZ6CILhje2hbidyEzLeuTWNC+SnPIEaw8yX2AHKg5Top5sFGXFENXYtJASUN4WTZ2VNuH1XB8T2JGHku6Yy84ciRyDSvof9dDEstKdH5WBpgiMT4ZayYV+c0yAW3RYV2G77jJRn+wDYt6gEyMcrdA6NZWhr4bqAVHA8S0HX7Ee2WDEh+Jt7TQHXmC/gHRro3gOOT9h09FqNvq0Cw2AsAZKz5YINcUXml5mrR7Lyhhap5foH+y2OtLdpVUrN8cuNRD63nPMnZHkseW4KmCSguFRktNlM3REhvmSlyAnqQ/D7iaTNVC1mgmNH+4NkOFhIkURZpuD2oHEepSvy76qXwOkdzXb8QTKW3018ghjaT2n65/zx/ZeO+C4ddTTVdeVO5M3kF4veBSUnTxB/h/Qt39KkJejvxSWwtxFT/jiZ2AqgVXgOHobw8F6fn7z1alxtZbT/8lXgIXCvV9PYD1PDiAAnr0Bm2ED0c3CHESZhkYZ9bTbGFMAnMwdzqqI1Sd345GM74hOI7zYo7zVuWEREVsQLs22W6zdhTEwtLJWMmGBL1rkp1MbVQA2GCEdwpCl/wmctaM0BHm5lWMA/DvKq0PLSkx16litW2lHbTs6+THBkFSDXGwUCY0e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04n2ruzRVNLOkbPJL6KFfSMDfKOuEIN6QU2n+mK03Ec=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X5sb3RFRd0VHZvVlFDeeNZQFarqu6yVp0ZX+z4NQiXQ=</DigestValue>
      </Reference>
      <Reference URI="/xl/media/image1.emf?ContentType=image/x-emf">
        <DigestMethod Algorithm="http://www.w3.org/2001/04/xmlenc#sha256"/>
        <DigestValue>n4DHBC7xARtf7Rxqk2pYT5f6Fpx9VSrroqtQkPXjOxI=</DigestValue>
      </Reference>
      <Reference URI="/xl/media/image2.emf?ContentType=image/x-emf">
        <DigestMethod Algorithm="http://www.w3.org/2001/04/xmlenc#sha256"/>
        <DigestValue>aEg675Q6VAQnvmr9UH3QRpaZMNiRZP8weQKm6h37E6w=</DigestValue>
      </Reference>
      <Reference URI="/xl/media/image3.emf?ContentType=image/x-emf">
        <DigestMethod Algorithm="http://www.w3.org/2001/04/xmlenc#sha256"/>
        <DigestValue>ADnEbOpHKxZXdzndMgG1CbWoK7j0ZS9uqhZLwSLbCFY=</DigestValue>
      </Reference>
      <Reference URI="/xl/media/image4.emf?ContentType=image/x-emf">
        <DigestMethod Algorithm="http://www.w3.org/2001/04/xmlenc#sha256"/>
        <DigestValue>ViEZCK6PClI2/QHi3kVjAiJpurBGNDOaefSqeDJ4S0U=</DigestValue>
      </Reference>
      <Reference URI="/xl/sharedStrings.xml?ContentType=application/vnd.openxmlformats-officedocument.spreadsheetml.sharedStrings+xml">
        <DigestMethod Algorithm="http://www.w3.org/2001/04/xmlenc#sha256"/>
        <DigestValue>ioDf6XzVfgAMdz66kc2rgYtvjJcDpY543OTYe20PAXc=</DigestValue>
      </Reference>
      <Reference URI="/xl/styles.xml?ContentType=application/vnd.openxmlformats-officedocument.spreadsheetml.styles+xml">
        <DigestMethod Algorithm="http://www.w3.org/2001/04/xmlenc#sha256"/>
        <DigestValue>98q3dtKsexOsmg+fAfW338SAdFoPD7YEz4jkaahBbkA=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RqQ2ksNqASfROQdr4p/5GIdjnNDOgWOqSZnrl7pIKJc=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QwbnEQ5c0hMx0+L4DBRUCnwyDGQNPNWz9c9EXYX5Zwc=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2020-07-21T13:21:03Z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{DECC0EDE-FEDB-4EBE-AB3B-CF11FAD3FA3F}</SetupID>
          <SignatureText>Francisco Ibarra Balaiche</SignatureText>
          <SignatureImage/>
          <SignatureComments/>
          <WindowsVersion>6.2</WindowsVersion>
          <OfficeVersion>15.0</OfficeVersion>
          <ApplicationVersion>15.0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2020-07-21T13:21:03Z</xd:SigningTime>
          <xd:SigningCertificate>
            <xd:Cert>
              <xd:CertDigest>
                <DigestMethod Algorithm="http://www.w3.org/2001/04/xmlenc#sha256"/>
                <DigestValue>YQ1RaH6AaDfUzk3W/ww/Unk2r0FEqRJ2aGQgFBQ1Ems=</DigestValue>
              </xd:CertDigest>
              <xd:IssuerSerial>
                <X509IssuerName>C=PY, O=DOCUMENTA S.A., CN=CA-DOCUMENTA S.A., SERIALNUMBER=RUC 80050172-1</X509IssuerName>
                <X509SerialNumber>3932345855135822272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kBAAB/AAAAAAAAAAAAAAAAIwAAXg8AACBFTUYAAAEAMBwAAKoAAAAGAAAAAAAAAAAAAAAAAAAAVgUAAAADAACyAQAA7AAAAAAAAAAAAAAAAAAAAFCfBgDgmQ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////AAAAAAAlAAAADAAAAAEAAABMAAAAZAAAAAAAAAAAAAAAGQEAAH8AAAAAAAAAAAAAABoBAACAAAAAIQDwAAAAAAAAAAAAAACAPwAAAAAAAAAAAACAPwAAAAAAAAAAAAAAAAAAAAAAAAAAAAAAAAAAAAAAAAAAJQAAAAwAAAAAAACAKAAAAAwAAAABAAAAJwAAABgAAAABAAAAAAAAAP///wAAAAAAJQAAAAwAAAABAAAATAAAAGQAAAAAAAAAAAAAABkB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J2HqYXWDjPjwCw6rAACM2PAPjMjwAAAAAAvlWodwkAAACA77AA6VWod1TNjwCA77AAkn0XWAAAAACSfRdYAQAAAIDvsAAAAAAAAAAAAAAAAAAAAAAAgAmxAAAAAAAAAAAAAAAAAAAAAAAAAAAAb5dGNgAAAACozo8ASdpKdgAAjwAAAAAAVdpKdgAAAAD1////AAAAAAAAAAAAAAAAkAEAAOyfW4hEzY8A8bBzdQAAEHY4zY8AAAAAAEDNjwAAAAAAAAAAAGZBdHUAAAAAVAZzfwkAAABYzo8A5F1qdQHYAABYzo8AAAAAAAAAAAAAAAAAAAAAAAAAAAAephdYZHYACAAAAAAlAAAADAAAAAEAAAAYAAAADAAAAAAAAAISAAAADAAAAAEAAAAeAAAAGAAAAMMAAAAEAAAA9wAAABEAAAAlAAAADAAAAAEAAABUAAAAhAAAAMQAAAAEAAAA9QAAABAAAAABAAAAOiz+QVXV9UHEAAAABAAAAAkAAABMAAAAAAAAAAAAAAAAAAAA//////////9gAAAAMgAxAC8ANw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IAAAAASgSg8AALAAjmjBVp+AM+f7DkY2QAi6ACgCAADQB00ACAIAANAHTQBkAAAANFyPAAgCAAAAAAAAwNCBFAAAAAAAAAAAiIyfFAAATQAAALAAQQAAAAAAAAACAAAAAABNAHwCTQD8AQAArBlNAAAAAACwjJ8UqBlNAAAAo3f4VY8Ajq6jd0ieSg+OrqN3AAAAAAAAAADQFrEA0BaxAAxWjwCPLrpWAACwAAAAAAD8AQAAHFaPAE0uulYAAAAABwAAAAAAAABmQXR1/AEAAFQGc38HAAAARFePAORdanUB2AAARFeP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Rg/oVY8AzFePAB3bSnYBAAAAjFWPAAAAAAANAQAAAAAAAMUBAAAFAAAAuAAAALj9dBQAAAAAaDSkFNC4qRQAAAAAqDakFAAAAABoNKQU44XJVgMAAADshclWAQAAAKhkqRRozfpWjmjBVp+AM+f7DkY2QAi6ADxXjwBJ2kp2AACPAAIAAABV2kp2NFyPAOD///8AAAAAAAAAAAAAAACQAQAAAAAAAQAAAABhAHIAaQBhAGwAAAAAAAAAAAAAAAAAAAAGAAAAAAAAAGZBdHUAAAAAVAZzfwYAAADsVo8A5F1qdQHYAADsVo8AAAAAAAAAAAAAAAAAAAAAAAAAAABkdgAIAAAAACUAAAAMAAAAAwAAABgAAAAMAAAAAAAAAhIAAAAMAAAAAQAAABYAAAAMAAAACAAAAFQAAABUAAAACgAAACcAAAAeAAAASgAAAAEAAAA6LP5BVdX1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U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BGDyBVjwAEV48AHdtKdgETAQDEVI8AAAAAAO2T1VZgVI8ALZfVVjYXARPYEAMJdJLVVoAR2AbYEAMJeMulFBUAAADYEAMJoJLVVgiNtwDYEAMJHAAAABUAAACIVY8AeMulFAAAAAAAAAAAAAAAACMPRja4VY8AdFaPAEnaSnYAAI8AAwAAAFXaSnZIawMJ8P///wAAAAAAAAAAAAAAAJABAAAAAAABAAAAAHMAZQBnAG8AZQAgAHUAaQAAAAAAAAAAAAkAAAAAAAAAZkF0dQAAAABUBnN/CQAAACRWjwDkXWp1AdgAACRWjwAAAAAAAAAAAAAAAAAAAAAAAAAAAGR2AAgAAAAAJQAAAAwAAAAEAAAAGAAAAAwAAAAAAAACEgAAAAwAAAABAAAAHgAAABgAAAApAAAAMwAAANYAAABIAAAAJQAAAAwAAAAEAAAAVAAAAOQAAAAqAAAAMwAAANQAAABHAAAAAQAAADos/kFV1fVBKgAAADMAAAAZAAAATAAAAAAAAAAAAAAAAAAAAP//////////gAAAAEYAcgBhAG4AYwBpAHMAYwBvACAASQBiAGEAcgByAGEAIABCAGEAbABhAGkAYwBoAGUAAAAIAAAABgAAAAgAAAAJAAAABwAAAAQAAAAHAAAABwAAAAkAAAAEAAAABAAAAAkAAAAIAAAABgAAAAYAAAAIAAAABAAAAAkAAAAIAAAABAAAAAgAAAAEAAAABwAAAAkAAAAIAAAASwAAAEAAAAAwAAAABQAAACAAAAABAAAAAQAAABAAAAAAAAAAAAAAABoBAACAAAAAAAAAAAAAAAAaAQAAgAAAACUAAAAMAAAAAgAAACcAAAAYAAAABQAAAAAAAAD///8AAAAAACUAAAAMAAAABQAAAEwAAABkAAAAAAAAAFAAAAAZAQAAfAAAAAAAAABQAAAAG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OQAAAAKAAAAUAAAAIcAAABcAAAAAQAAADos/kFV1fVBCgAAAFAAAAAZAAAATAAAAAAAAAAAAAAAAAAAAP//////////gAAAAEYAcgBhAG4AYwBpAHMAYwBvACAASQBiAGEAcgByAGEAIABCAGEAbABhAGkAYwBoAGUAAAAGAAAABAAAAAYAAAAHAAAABQAAAAMAAAAFAAAABQAAAAcAAAADAAAAAwAAAAcAAAAGAAAABAAAAAQAAAAGAAAAAwAAAAYAAAAGAAAAAwAAAAYAAAADAAAABQAAAAcAAAAGAAAASwAAAEAAAAAwAAAABQAAACAAAAABAAAAAQAAABAAAAAAAAAAAAAAABoBAACAAAAAAAAAAAAAAAAa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fAAAAAoAAABgAAAAOgAAAGwAAAABAAAAOiz+QVXV9UEKAAAAYAAAAAgAAABMAAAAAAAAAAAAAAAAAAAA//////////9cAAAAQwBvAG4AdABhAGQAbwByAAcAAAAHAAAABwAAAAQAAAAGAAAABwAAAAcAAAAEAAAASwAAAEAAAAAwAAAABQAAACAAAAABAAAAAQAAABAAAAAAAAAAAAAAABoBAACAAAAAAAAAAAAAAAAaAQAAgAAAACUAAAAMAAAAAgAAACcAAAAYAAAABQAAAAAAAAD///8AAAAAACUAAAAMAAAABQAAAEwAAABkAAAACQAAAHAAAAAQAQAAfAAAAAkAAABwAAAACAEAAA0AAAAhAPAAAAAAAAAAAAAAAIA/AAAAAAAAAAAAAIA/AAAAAAAAAAAAAAAAAAAAAAAAAAAAAAAAAAAAAAAAAAAlAAAADAAAAAAAAIAoAAAADAAAAAUAAAAlAAAADAAAAAEAAAAYAAAADAAAAAAAAAISAAAADAAAAAEAAAAWAAAADAAAAAAAAABUAAAAXAEAAAoAAABwAAAADwEAAHwAAAABAAAAOiz+QVXV9UEKAAAAcAAAAC0AAABMAAAABAAAAAkAAABwAAAAEQEAAH0AAACoAAAARgBpAHIAbQBhAGQAbwAgAHAAbwByADoAIABGAFIAQQBOAEMASQBTAEMATwAgAFIAQQBGAEEARQBMACAASQBCAEEAUgBSAEEAIABCAEEATABBAEkAQwBIAEUAAAAGAAAAAwAAAAQAAAAJAAAABgAAAAcAAAAHAAAAAwAAAAcAAAAHAAAABAAAAAMAAAADAAAABgAAAAcAAAAHAAAACAAAAAcAAAADAAAABgAAAAcAAAAJAAAAAwAAAAcAAAAHAAAABgAAAAcAAAAGAAAABQAAAAMAAAADAAAABgAAAAcAAAAHAAAABwAAAAcAAAADAAAABgAAAAcAAAAFAAAABwAAAAMAAAAHAAAACAAAAAYAAAAWAAAADAAAAAAAAAAlAAAADAAAAAIAAAAOAAAAFAAAAAAAAAAQAAAAFAAAAA==</Object>
  <Object Id="idInvalidSigLnImg">AQAAAGwAAAAAAAAAAAAAABkBAAB/AAAAAAAAAAAAAAAAIwAAXg8AACBFTUYAAAEA0B8AALAAAAAGAAAAAAAAAAAAAAAAAAAAVgUAAAADAACyAQAA7AAAAAAAAAAAAAAAAAAAAFCfBgDgmQ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////AAAAAAAlAAAADAAAAAEAAABMAAAAZAAAAAAAAAAAAAAAGQEAAH8AAAAAAAAAAAAAABoBAACAAAAAIQDwAAAAAAAAAAAAAACAPwAAAAAAAAAAAACAPwAAAAAAAAAAAAAAAAAAAAAAAAAAAAAAAAAAAAAAAAAAJQAAAAwAAAAAAACAKAAAAAwAAAABAAAAJwAAABgAAAABAAAAAAAAAP///wAAAAAAJQAAAAwAAAABAAAATAAAAGQAAAAAAAAAAAAAABkB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OQAAAACcz+7S6ffb7fnC0t1haH0hMm8aLXIuT8ggOIwoRKslP58cK08AAAExAAAAAMHg9P///////////+bm5k9SXjw/SzBRzTFU0y1NwSAyVzFGXwEBAi9eCA8mnM/u69/SvI9jt4tgjIR9FBosDBEjMVTUMlXWMVPRKUSeDxk4AAAAzYQAAADT6ff///////+Tk5MjK0krSbkvUcsuT8YVJFoTIFIrSbgtTcEQHEc4SgAAAJzP7vT6/bTa8kRleixHhy1Nwi5PxiQtTnBwcJKSki81SRwtZAgOIwQQAAAAweD02+35gsLqZ5q6Jz1jNEJyOUZ4qamp+/v7////wdPeVnCJAQECOcAAAACv1/Ho8/ubzu6CwuqMudS3u769vb3////////////L5fZymsABAgO5rQAAAK/X8fz9/uLx+snk9uTy+vz9/v///////////////8vl9nKawAECA8STAAAAotHvtdryxOL1xOL1tdry0+r32+350+r3tdryxOL1pdPvc5rAAQIDalcAAABpj7ZnjrZqj7Zqj7ZnjrZtkbdukrdtkbdnjrZqj7ZojrZ3rdUCAwQEE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Sdh6mF1g4z48AsOqwAAjNjwD4zI8AAAAAAL5VqHcJAAAAgO+wAOlVqHdUzY8AgO+wAJJ9F1gAAAAAkn0XWAEAAACA77AAAAAAAAAAAAAAAAAAAAAAAIAJsQAAAAAAAAAAAAAAAAAAAAAAAAAAAG+XRjYAAAAAqM6PAEnaSnYAAI8AAAAAAFXaSnYAAAAA9f///wAAAAAAAAAAAAAAAJABAADsn1uIRM2PAPGwc3UAABB2OM2PAAAAAABAzY8AAAAAAAAAAABmQXR1AAAAAFQGc38JAAAAWM6PAORdanUB2AAAWM6PAAAAAAAAAAAAAAAAAAAAAAAAAAAAHqYXWGR2AAgAAAAAJQAAAAwAAAABAAAAGAAAAAwAAAD/AAACEgAAAAwAAAABAAAAHgAAABgAAAAiAAAABAAAAHIAAAARAAAAJQAAAAwAAAABAAAAVAAAAKgAAAAjAAAABAAAAHAAAAAQAAAAAQAAADos/kFV1fVBIwAAAAQAAAAPAAAATAAAAAAAAAAAAAAAAAAAAP//////////bAAAAEYAaQByAG0AYQAgAG4AbwAgAHYA4QBsAGkAZABhAIA/BgAAAAMAAAAEAAAACQAAAAYAAAADAAAABwAAAAcAAAADAAAABQAAAAYAAAADAAAAAwAAAAcAAAAGAAAASwAAAEAAAAAwAAAABQAAACAAAAABAAAAAQAAABAAAAAAAAAAAAAAABoBAACAAAAAAAAAAAAAAAAaAQAAgAAAAFIAAABwAQAAAgAAABAAAAAHAAAAAAAAAAAAAAC8AgAAAAAAAAECAiJTAHkAcwB0AGUAbQAAAAAAAAAAAAAAAAAAAAAAAAAAAAAAAAAAAAAAAAAAAAAAAAAAAAAAAAAAAAAAAAAAAAAAAAAAACAAAAAEoEoPAACwAI5owVafgDPn+w5GNkAIugAoAgAA0AdNAAgCAADQB00AZAAAADRcjwAIAgAAAAAAAMDQgRQAAAAAAAAAAIiMnxQAAE0AAACwAEEAAAAAAAAAAgAAAAAATQB8Ak0A/AEAAKwZTQAAAAAAsIyfFKgZTQAAAKN3+FWPAI6uo3dInkoPjq6jdwAAAAAAAAAA0BaxANAWsQAMVo8Ajy66VgAAsAAAAAAA/AEAABxWjwBNLrpWAAAAAAcAAAAAAAAAZkF0dfwBAABUBnN/BwAAAERXjwDkXWp1AdgAAERXjw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YP6FWPAMxXjwAd20p2AQAAAIxVjwAAAAAADQEAAAAAAADFAQAABQAAALgAAAC4/XQUAAAAAGg0pBTQuKkUAAAAAKg2pBQAAAAAaDSkFOOFyVYDAAAA7IXJVgEAAACoZKkUaM36Vo5owVafgDPn+w5GNkAIugA8V48ASdpKdgAAjwACAAAAVdpKdjRcjwDg////AAAAAAAAAAAAAAAAkAEAAAAAAAEAAAAAYQByAGkAYQBsAAAAAAAAAAAAAAAAAAAABgAAAAAAAABmQXR1AAAAAFQGc38GAAAA7FaPAORdanUB2AAA7FaPAAAAAAAAAAAAAAAAAAAAAAAAAAAAZHYACAAAAAAlAAAADAAAAAMAAAAYAAAADAAAAAAAAAISAAAADAAAAAEAAAAWAAAADAAAAAgAAABUAAAAVAAAAAoAAAAnAAAAHgAAAEoAAAABAAAAOiz+QVXV9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rQAAABUAAAAhAPAAAAAAAAAAAAAAAIA/AAAAAAAAAAAAAIA/AAAAAAAAAAAAAAAAAAAAAAAAAAAAAAAAAAAAAAAAAAAlAAAADAAAAAAAAIAoAAAADAAAAAQAAABSAAAAcAEAAAQAAADw////AAAAAAAAAAAAAAAAkAEAAAAAAAEAAAAAcwBlAGcAbwBlACAAdQBpAAAAAAAAAAAAAAAAAAAAAAAAAAAAAAAAAAAAAAAAAAAAAAAAAAAAAAAAAAAAAAAAAAAARg8gVY8ABFePAB3bSnYBEwEAxFSPAAAAAADtk9VWYFSPAC2X1VY2FwET2BADCXSS1VaAEdgG2BADCXjLpRQVAAAA2BADCaCS1VYIjbcA2BADCRwAAAAVAAAAiFWPAHjLpRQAAAAAAAAAAAAAAAAjD0Y2uFWPAHRWjwBJ2kp2AACPAAMAAABV2kp2SGsDCfD///8AAAAAAAAAAAAAAACQAQAAAAAAAQAAAABzAGUAZwBvAGUAIAB1AGkAAAAAAAAAAAAJAAAAAAAAAGZBdHUAAAAAVAZzfwkAAAAkVo8A5F1qdQHYAAAkVo8AAAAAAAAAAAAAAAAAAAAAAAAAAABkdgAIAAAAACUAAAAMAAAABAAAABgAAAAMAAAAAAAAAhIAAAAMAAAAAQAAAB4AAAAYAAAAKQAAADMAAADWAAAASAAAACUAAAAMAAAABAAAAFQAAADkAAAAKgAAADMAAADUAAAARwAAAAEAAAA6LP5BVdX1QSoAAAAzAAAAGQAAAEwAAAAAAAAAAAAAAAAAAAD//////////4AAAABGAHIAYQBuAGMAaQBzAGMAbwAgAEkAYgBhAHIAcgBhACAAQgBhAGwAYQBpAGMAaABlAAAACAAAAAYAAAAIAAAACQAAAAcAAAAEAAAABwAAAAcAAAAJAAAABAAAAAQAAAAJAAAACAAAAAYAAAAGAAAACAAAAAQAAAAJAAAACAAAAAQAAAAIAAAABAAAAAcAAAAJAAAACAAAAEsAAABAAAAAMAAAAAUAAAAgAAAAAQAAAAEAAAAQAAAAAAAAAAAAAAAaAQAAgAAAAAAAAAAAAAAAGgEAAIAAAAAlAAAADAAAAAIAAAAnAAAAGAAAAAUAAAAAAAAA////AAAAAAAlAAAADAAAAAUAAABMAAAAZAAAAAAAAABQAAAAGQEAAHwAAAAAAAAAUAAAABo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kAAAACgAAAFAAAACHAAAAXAAAAAEAAAA6LP5BVdX1QQoAAABQAAAAGQAAAEwAAAAAAAAAAAAAAAAAAAD//////////4AAAABGAHIAYQBuAGMAaQBzAGMAbwAgAEkAYgBhAHIAcgBhACAAQgBhAGwAYQBpAGMAaABlAEMABgAAAAQAAAAGAAAABwAAAAUAAAADAAAABQAAAAUAAAAHAAAAAwAAAAMAAAAHAAAABgAAAAQAAAAEAAAABgAAAAMAAAAGAAAABgAAAAMAAAAGAAAAAwAAAAUAAAAHAAAABgAAAEsAAABAAAAAMAAAAAUAAAAgAAAAAQAAAAEAAAAQAAAAAAAAAAAAAAAaAQAAgAAAAAAAAAAAAAAAGg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wAAAAKAAAAYAAAADoAAABsAAAAAQAAADos/kFV1fVBCgAAAGAAAAAIAAAATAAAAAAAAAAAAAAAAAAAAP//////////XAAAAEMAbwBuAHQAYQBkAG8AcgAHAAAABwAAAAcAAAAEAAAABgAAAAcAAAAHAAAABAAAAEsAAABAAAAAMAAAAAUAAAAgAAAAAQAAAAEAAAAQAAAAAAAAAAAAAAAaAQAAgAAAAAAAAAAAAAAAGgEAAIAAAAAlAAAADAAAAAIAAAAnAAAAGAAAAAUAAAAAAAAA////AAAAAAAlAAAADAAAAAUAAABMAAAAZAAAAAkAAABwAAAAEAEAAHwAAAAJAAAAcAAAAAgBAAANAAAAIQDwAAAAAAAAAAAAAACAPwAAAAAAAAAAAACAPwAAAAAAAAAAAAAAAAAAAAAAAAAAAAAAAAAAAAAAAAAAJQAAAAwAAAAAAACAKAAAAAwAAAAFAAAAJQAAAAwAAAABAAAAGAAAAAwAAAAAAAACEgAAAAwAAAABAAAAFgAAAAwAAAAAAAAAVAAAAFwBAAAKAAAAcAAAAA8BAAB8AAAAAQAAADos/kFV1fVBCgAAAHAAAAAtAAAATAAAAAQAAAAJAAAAcAAAABEBAAB9AAAAqAAAAEYAaQByAG0AYQBkAG8AIABwAG8AcgA6ACAARgBSAEEATgBDAEkAUwBDAE8AIABSAEEARgBBAEUATAAgAEkAQgBBAFIAUgBBACAAQgBBAEwAQQBJAEMASABFAAAABgAAAAMAAAAEAAAACQAAAAYAAAAHAAAABwAAAAMAAAAHAAAABwAAAAQAAAADAAAAAwAAAAYAAAAHAAAABwAAAAgAAAAHAAAAAwAAAAYAAAAHAAAACQAAAAMAAAAHAAAABwAAAAYAAAAHAAAABgAAAAUAAAADAAAAAwAAAAYAAAAHAAAABwAAAAcAAAAHAAAAAwAAAAYAAAAHAAAABQAAAAcAAAADAAAABwAAAAgAAAAG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BeXkesZXV9+f6/GfyoEt7b/RitfeQMnm0+uQ4ivWqMo=</DigestValue>
    </Reference>
    <Reference Type="http://www.w3.org/2000/09/xmldsig#Object" URI="#idOfficeObject">
      <DigestMethod Algorithm="http://www.w3.org/2001/04/xmlenc#sha256"/>
      <DigestValue>FU0f6VbtB/oal0DbPWR28jvsSm4ZpMLzTYaft9PI0bs=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9J3Yn1B5o8+qOB5D+uosG2XeZrH78bNjOHf67tAu24E=</DigestValue>
    </Reference>
    <Reference Type="http://www.w3.org/2000/09/xmldsig#Object" URI="#idValidSigLnImg">
      <DigestMethod Algorithm="http://www.w3.org/2001/04/xmlenc#sha256"/>
      <DigestValue>3k9e2aKw+Xmqe8s2d6KLNrdEOhQv7wIWJZME1Z+6WRw=</DigestValue>
    </Reference>
    <Reference Type="http://www.w3.org/2000/09/xmldsig#Object" URI="#idInvalidSigLnImg">
      <DigestMethod Algorithm="http://www.w3.org/2001/04/xmlenc#sha256"/>
      <DigestValue>W8tVZiPDyWhz7ZRBVkr4M8yNOid/onUtZ6xjBteQ6zQ=</DigestValue>
    </Reference>
  </SignedInfo>
  <SignatureValue>RrwQV4BrAfxq97r7ov5Llh/+W2+i87NlMCS7I90ocXvJ9OLMPS8AMHnKF79g6ZCHFLStLmpTYqzA
+NopmeSbbRl18ZI48XpbtEC8/UCiUEIIkwlPJtyHV3kZ0zlPbMlRvkelX0rqcg64zDV2Gt/zH6z/
hA+G9ZL8EJCg+9Z0k3P3KGPcO4b4AM8zlzFzN/bDqqIQ0/XNV/g7iiQPPdjw3IrrSyMR5GUFI658
IUJSPffZ3gsbsU9bqidwpxhB4+rbDAnjF4D2WQ+7sJ+NAQsNrcFHIfGu80LFwxn+IH7M31ydCVMa
MgjdHGh/zJYsU9HEGL4+3Q+Pfo13cG5TBixAJQ==</SignatureValue>
  <KeyInfo>
    <X509Data>
      <X509Certificate>MIIHsTCCBZmgAwIBAgIQF00UDwC/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/gvL/F1GxG/8JZjkBSxGGrauLdjjdTnbb5hyf1N5WCJDX8GQi/k1PILATzoonG2md+JCzWRVzNS9I5dOXdDqUqsOBB7RY3t5c6Y8HMGn1PVsZ7RCrjVKd3MYLo5s8Mjrdkr97wdfeyx8ZUfTNp+Bp9rcbW1DUMEWQf6VCE3Y2FiS8W0BJEmruT1KLZy5tlCgnnhSjOJHLaxe1ioNaMrlQwJsngBN3BfsSWiicFAOGxdLs7WxdLgdFWXJiWtOnhPsNJiWJIMiD57Peo/WNTs7dsIDTdkff/z5pkgf60zJb23cnHZAJEebKBmdh/Uwa2mWlYrTCQIDAQABo4IDRTCCA0EwDAYDVR0TAQH/BAIwADAOBgNVHQ8BAf8EBAMCBeAwLAYDVR0lAQH/BCIwIAYIKwYBBQUHAwQGCCsGAQUFBwMCBgorBgEEAYI3FAICMB0GA1UdDgQWBBRilDtlH9+1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/H8TsbIQa/8reK119YpkAr4D/+3X45Bqud7Di7A6oZDwwQs4ZVZGbswR4iCiTkVQT3ByHAe2R27pH2KOIFvlbiU9KhhoBpSRvoryupcJqffWeXWa382yfPwyajpOJzw17umKggQBACZP5RZRhE3vVbzIuR5/qwsOHt45QJwfPBocGm6ubA00EzFZl9KW6pk50g3reI0JvTVn6FmyjbqdNieAkbw7VaBou5qpCUg8h3BADITBqpWAyL4RpsFxBA583Fa8LwOAKyJWoN+VCzc7f+rBWk82rRFnT2Q0Weoejvoqnxa3bVyqH20uxq8JD7S0v4AufcScmKLcWcD5GeuU7P29H0dQPEsyezubgpDZXw7OTf4Km/aOTiyPGIAdhaAyl0WAswMF0f9Kg7pzaFCVB/TtYhWMqSeHRxp3uMzl3TGkLca9af8/OcMSq9mhnUIol313o7DXByHA7tdqq9nC7gGHh54jNx05w9AvRYDKfh3WnGWTu4rmTyv7j/dKkoWaZbQuCmlZAyezslHXRmybYiK58ObUmYkUieyC8Pcw+/KeQ00QpFoPsiwrW3pM4n7hiXIdchQxB6hLo1joeFOwETKcG3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04n2ruzRVNLOkbPJL6KFfSMDfKOuEIN6QU2n+mK03Ec=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X5sb3RFRd0VHZvVlFDeeNZQFarqu6yVp0ZX+z4NQiXQ=</DigestValue>
      </Reference>
      <Reference URI="/xl/media/image1.emf?ContentType=image/x-emf">
        <DigestMethod Algorithm="http://www.w3.org/2001/04/xmlenc#sha256"/>
        <DigestValue>n4DHBC7xARtf7Rxqk2pYT5f6Fpx9VSrroqtQkPXjOxI=</DigestValue>
      </Reference>
      <Reference URI="/xl/media/image2.emf?ContentType=image/x-emf">
        <DigestMethod Algorithm="http://www.w3.org/2001/04/xmlenc#sha256"/>
        <DigestValue>aEg675Q6VAQnvmr9UH3QRpaZMNiRZP8weQKm6h37E6w=</DigestValue>
      </Reference>
      <Reference URI="/xl/media/image3.emf?ContentType=image/x-emf">
        <DigestMethod Algorithm="http://www.w3.org/2001/04/xmlenc#sha256"/>
        <DigestValue>ADnEbOpHKxZXdzndMgG1CbWoK7j0ZS9uqhZLwSLbCFY=</DigestValue>
      </Reference>
      <Reference URI="/xl/media/image4.emf?ContentType=image/x-emf">
        <DigestMethod Algorithm="http://www.w3.org/2001/04/xmlenc#sha256"/>
        <DigestValue>ViEZCK6PClI2/QHi3kVjAiJpurBGNDOaefSqeDJ4S0U=</DigestValue>
      </Reference>
      <Reference URI="/xl/sharedStrings.xml?ContentType=application/vnd.openxmlformats-officedocument.spreadsheetml.sharedStrings+xml">
        <DigestMethod Algorithm="http://www.w3.org/2001/04/xmlenc#sha256"/>
        <DigestValue>ioDf6XzVfgAMdz66kc2rgYtvjJcDpY543OTYe20PAXc=</DigestValue>
      </Reference>
      <Reference URI="/xl/styles.xml?ContentType=application/vnd.openxmlformats-officedocument.spreadsheetml.styles+xml">
        <DigestMethod Algorithm="http://www.w3.org/2001/04/xmlenc#sha256"/>
        <DigestValue>98q3dtKsexOsmg+fAfW338SAdFoPD7YEz4jkaahBbkA=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RqQ2ksNqASfROQdr4p/5GIdjnNDOgWOqSZnrl7pIKJc=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QwbnEQ5c0hMx0+L4DBRUCnwyDGQNPNWz9c9EXYX5Zwc=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2020-07-21T14:09:18Z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{B7522670-CEA1-449A-84C3-C1F974DA36C3}</SetupID>
          <SignatureText>Dr. Angel Devaca Pavón</SignatureText>
          <SignatureImage/>
          <SignatureComments/>
          <WindowsVersion>10.0</WindowsVersion>
          <OfficeVersion>16.0.13001/20</OfficeVersion>
          <ApplicationVersion>16.0.13001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2020-07-21T14:09:18Z</xd:SigningTime>
          <xd:SigningCertificate>
            <xd:Cert>
              <xd:CertDigest>
                <DigestMethod Algorithm="http://www.w3.org/2001/04/xmlenc#sha256"/>
                <DigestValue>ORlCQMu6y1dPAPgTgfYoX5rzld0pOVkjbXfl3eP+Tp8=</DigestValue>
              </xd:CertDigest>
              <xd:IssuerSerial>
                <X509IssuerName>CN=CA-VIT S.A., O=VIT S.A., C=PY, SERIALNUMBER=RUC 80080099-0</X509IssuerName>
                <X509SerialNumber>30972457598005759530417104368964392894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Socio - CYCE, Auditores Externos</xd:ClaimedRole>
            </xd:ClaimedRoles>
          </xd:SignerRole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iBoAAKI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L1xCQAAAAkAAABwwk8AQEnOdw7QL3K4gTIA2Nc4AwAAAACF/5PHkK+vBtCvrwYsqjFyGqxnrODCTwDt7b5xAgIAAITCTwAlAAAAMwAAAGAAAAAzAAAAIgAAAOS8MBDarGes/////xcoPsON7r5xIMRPANnZdXdwwk8AAAAAAAAAdXcCAAAA9f///wAAAAAAAAAAAAAAAJABAAAAAAABAAAAAHMAZQBnAG8AZQAgAHUAaQAZnaDE1MJPABGxnXcAAM53yMJPAAAAAADQwk8AAAAAAGrCvXEAAM53AAAAABMAFAAO0C9yQEnOd+jCTwA0Xy93AADOdw7QL3Jqwr1xZHYACAAAAAAlAAAADAAAAAEAAAAYAAAADAAAAAAAAAASAAAADAAAAAEAAAAeAAAAGAAAAMMAAAAEAAAA9wAAABEAAAAlAAAADAAAAAEAAABUAAAAhAAAAMQAAAAEAAAA9QAAABAAAAABAAAA0XbJQVUVykHEAAAABAAAAAkAAABMAAAAAAAAAAAAAAAAAAAA//////////9gAAAAMgAxAC8ANwAvADIAMAAyADAA//8GAAAABgAAAAQAAAAGAAAABAAAAAYAAAAGAAAABgAAAAYAAABLAAAAQAAAADAAAAAFAAAAIAAAAAEAAAABAAAAEAAAAAAAAAAAAAAAAAEAAIAAAAAAAAAAAAAAAAABAACAAAAAUgAAAHABAAACAAAAEAAAAAcAAAAAAAAAAAAAALwCAAAAAAAAAQICIlMAeQBzAHQAZQBtAAAAAAAAAAAAAAAAAAAAAAAAAAAAAAAAAAAAAAAAAAAAAAAAAAAAAAAAAAAAAAAAAAAAAAAAAE8AHlXedxDpTwC+Vd53CQAAANjXOAPpVd53XOlPANjXOAPkzy9yAAAAAOTPL3L46E8A2Nc4AwAAAAAAAAAAAAAAAAAAAAAA4DgDAAAAAAAAAAAAAAAAAAAAAAAAAAAAAAAAAAAAAAAAAAAAAAAAAAAAAAAAAAAAAAAAAAAAAAAAAAAAAAAAEOlPACW3oMQE6k8Aoi3ZdwAAAAABAAAAXOlPAP//AAAAAAAAXDDZd1ww2XcDAAAANOpPADjqTwAAAAAAAAAAAIZBnndqwr1xVAZZ/wcAAABs6k8A5F2UdwHYAABs6k8AAAAAAAAAAAAAAAAAAAAAAAAAAAAB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TgCt2nV3sBsMAACXTgAAAAAAjq7Zd6h1cXGOrtl3AAAAAAAAAAAgAAAAqNfoF8SWTgAz46VyAAA4AwAAAAAgAAAAgJtOAKAPAABAm04AqqEYcSAAAAABAAAAtYcYcXgx6z+o1+gXp3w/w+yXTgCwmE4A2dl1dwCXTgADAAAAAAB1d/TlenHg////AAAAAAAAAAAAAAAAkAEAAAAAAAEAAAAAYQByAGkAYQBsAAAAAAAAAAAAAAAAAAAAAAAAAAAAAAAAAAAAhkGedwAAAABUBln/BgAAAGSYTgDkXZR3AdgAAGSYTgAAAAAAAAAAAAAAAAAAAAAAAAAAAJCKcXF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8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BOAK3adXcAAAAANJdOAAAAAAAAAAAAhJ1K7vCWTgCTjzlwAQAAAKCXTgAgDQCEAAAAAN74Zqz8lk4AiLPDceDEMRCgMqISMD3rPwIAAAC8mE4AnbI2cf/////ImE4AUwMgcfAy6z9TfT/DoJ1OAOSYTgDZ2XV3NJdOAAQAAAAAAHV3AAAAAPD///8AAAAAAAAAAAAAAACQAQAAAAAAAQAAAABzAGUAZwBvAGUAIAB1AGkAAAAAAAAAAAAAAAAAAAAAAAkAAAAAAAAAhkGedwAAAABUBln/CQAAAJiYTgDkXZR3AdgAAJiYTgAAAAAAAAAAAAAAAAAAAAAAAAAAAGR2AAgAAAAAJQAAAAwAAAAEAAAAGAAAAAwAAAAAAAAAEgAAAAwAAAABAAAAHgAAABgAAAApAAAAMwAAANAAAABIAAAAJQAAAAwAAAAEAAAAVAAAANAAAAAqAAAAMwAAAM4AAABHAAAAAQAAANF2yUFVFcpBKgAAADMAAAAWAAAATAAAAAAAAAAAAAAAAAAAAP//////////eAAAAEQAcgAuACAAQQBuAGcAZQBsACAARABlAHYAYQBjAGEAIABQAGEAdgDzAG4ACwAAAAYAAAADAAAABAAAAAoAAAAJAAAACQAAAAgAAAAEAAAABAAAAAsAAAAIAAAACAAAAAgAAAAHAAAACAAAAAQAAAAJAAAACAAAAAgAAAAJ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tAAAAAoAAABgAAAAYgAAAGwAAAABAAAA0XbJQVUVykEKAAAAYAAAABEAAABMAAAAAAAAAAAAAAAAAAAA//////////9wAAAAQQB1AGQAaQB0AG8AcgBpAGEAIABFAHgAdABlAHIAbgBhAAAABwAAAAcAAAAHAAAAAwAAAAQAAAAHAAAABAAAAAMAAAAGAAAAAwAAAAYAAAAFAAAABAAAAAYAAAAEAAAABwAAAAYAAABLAAAAQAAAADAAAAAFAAAAIAAAAAEAAAABAAAAEAAAAAAAAAAAAAAAAAEAAIAAAAAAAAAAAAAAAAABAACAAAAAJQAAAAwAAAACAAAAJwAAABgAAAAFAAAAAAAAAP///wAAAAAAJQAAAAwAAAAFAAAATAAAAGQAAAAJAAAAcAAAAMYAAAB8AAAACQAAAHAAAAC+AAAADQAAACEA8AAAAAAAAAAAAAAAgD8AAAAAAAAAAAAAgD8AAAAAAAAAAAAAAAAAAAAAAAAAAAAAAAAAAAAAAAAAACUAAAAMAAAAAAAAgCgAAAAMAAAABQAAACUAAAAMAAAAAQAAABgAAAAMAAAAAAAAABIAAAAMAAAAAQAAABYAAAAMAAAAAAAAAFQAAAAIAQAACgAAAHAAAADFAAAAfAAAAAEAAADRdslBVRXKQQoAAABwAAAAHwAAAEwAAAAEAAAACQAAAHAAAADHAAAAfQAAAIwAAABGAGkAcgBtAGEAZABvACAAcABvAHIAOgAgAEEATgBHAEUATAAgAEQARQBWAEEAQwBBACAAUABBAFYATwBOAAAABgAAAAMAAAAEAAAACQAAAAYAAAAHAAAABwAAAAMAAAAHAAAABwAAAAQAAAADAAAAAwAAAAcAAAAIAAAACAAAAAYAAAAFAAAAAwAAAAgAAAAGAAAABwAAAAcAAAAHAAAABwAAAAMAAAAGAAAABwAAAAcAAAAJAAAACAAAABYAAAAMAAAAAAAAACUAAAAMAAAAAgAAAA4AAAAUAAAAAAAAABAAAAAUAAAA</Object>
  <Object Id="idInvalidSigLnImg">AQAAAGwAAAAAAAAAAAAAAP8AAAB/AAAAAAAAAAAAAAAvGQAAogwAACBFTUYAAAEAKB4AAKg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C9cQkAAAAJAAAAcMJPAEBJzncO0C9yuIEyANjXOAMAAAAAhf+Tx5CvrwbQr68GLKoxchqsZ6zgwk8A7e2+cQICAACEwk8AJQAAADMAAABgAAAAMwAAACIAAADkvDAQ2qxnrP////8XKD7Dje6+cSDETwDZ2XV3cMJPAAAAAAAAAHV3AgAAAPX///8AAAAAAAAAAAAAAACQAQAAAAAAAQAAAABzAGUAZwBvAGUAIAB1AGkAGZ2gxNTCTwARsZ13AADOd8jCTwAAAAAA0MJPAAAAAABqwr1xAADOdwAAAAATABQADtAvckBJznfowk8ANF8vdwAAzncO0C9yasK9cWR2AAgAAAAAJQAAAAwAAAABAAAAGAAAAAwAAAD/AAAAEgAAAAwAAAABAAAAHgAAABgAAAAiAAAABAAAAHIAAAARAAAAJQAAAAwAAAABAAAAVAAAAKgAAAAjAAAABAAAAHAAAAAQAAAAAQAAANF2yUFVFcpBIwAAAAQAAAAPAAAATAAAAAAAAAAAAAAAAAAAAP//////////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PAB5V3ncQ6U8AvlXedwkAAADY1zgD6VXed1zpTwDY1zgD5M8vcgAAAADkzy9y+OhPANjXOAMAAAAAAAAAAAAAAAAAAAAAAOA4AwAAAAAAAAAAAAAAAAAAAAAAAAAAAAAAAAAAAAAAAAAAAAAAAAAAAAAAAAAAAAAAAAAAAAAAAAAAAAAAABDpTwAlt6DEBOpPAKIt2XcAAAAAAQAAAFzpTwD//wAAAAAAAFww2XdcMNl3AwAAADTqTwA46k8AAAAAAAAAAACGQZ53asK9cVQGWf8HAAAAbOpPAORdlHcB2AAAbOpPAAAAAAAAAAAAAAAAAAAAAAAAAAAAAQ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4Ardp1d7AbDAAAl04AAAAAAI6u2XeodXFxjq7ZdwAAAAAAAAAAIAAAAKjX6BfElk4AM+OlcgAAOAMAAAAAIAAAAICbTgCgDwAAQJtOAKqhGHEgAAAAAQAAALWHGHF4Mes/qNfoF6d8P8Psl04AsJhOANnZdXcAl04AAwAAAAAAdXf05Xpx4P///wAAAAAAAAAAAAAAAJABAAAAAAABAAAAAGEAcgBpAGEAbAAAAAAAAAAAAAAAAAAAAAAAAAAAAAAAAAAAAIZBnncAAAAAVAZZ/wYAAABkmE4A5F2UdwHYAABkmE4AAAAAAAAAAAAAAAAAAAAAAAAAAACQinFx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PAAAARwAAACkAAAAzAAAApwAAABUAAAAhAPAAAAAAAAAAAAAAAIA/AAAAAAAAAAAAAIA/AAAAAAAAAAAAAAAAAAAAAAAAAAAAAAAAAAAAAAAAAAAlAAAADAAAAAAAAIAoAAAADAAAAAQAAABSAAAAcAEAAAQAAADw////AAAAAAAAAAAAAAAAkAEAAAAAAAEAAAAAcwBlAGcAbwBlACAAdQBpAAAAAAAAAAAAAAAAAAAAAAAAAAAAAAAAAAAAAAAAAAAAAAAAAAAAAAAAAAAAAAAAAAAATgCt2nV3AAAAADSXTgAAAAAAAAAAAISdSu7wlk4Ak485cAEAAACgl04AIA0AhAAAAADe+Gas/JZOAIizw3HgxDEQoDKiEjA96z8CAAAAvJhOAJ2yNnH/////yJhOAFMDIHHwMus/U30/w6CdTgDkmE4A2dl1dzSXTgAEAAAAAAB1dwAAAADw////AAAAAAAAAAAAAAAAkAEAAAAAAAEAAAAAcwBlAGcAbwBlACAAdQBpAAAAAAAAAAAAAAAAAAAAAAAJAAAAAAAAAIZBnncAAAAAVAZZ/wkAAACYmE4A5F2UdwHYAACYmE4AAAAAAAAAAAAAAAAAAAAAAAAAAABkdgAIAAAAACUAAAAMAAAABAAAABgAAAAMAAAAAAAAABIAAAAMAAAAAQAAAB4AAAAYAAAAKQAAADMAAADQAAAASAAAACUAAAAMAAAABAAAAFQAAADQAAAAKgAAADMAAADOAAAARwAAAAEAAADRdslBVRXKQSoAAAAzAAAAFgAAAEwAAAAAAAAAAAAAAAAAAAD//////////3gAAABEAHIALgAgAEEAbgBnAGUAbAAgAEQAZQB2AGEAYwBhACAAUABhAHYA8wBuAAsAAAAGAAAAAwAAAAQAAAAKAAAACQAAAAkAAAAIAAAABAAAAAQAAAALAAAACAAAAAgAAAAIAAAABwAAAAgAAAAEAAAACQAAAAgAAAAI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LQAAAAKAAAAYAAAAGIAAABsAAAAAQAAANF2yUFVFcpBCgAAAGAAAAARAAAATAAAAAAAAAAAAAAAAAAAAP//////////cAAAAEEAdQBkAGkAdABvAHIAaQBhACAARQB4AHQAZQByAG4AYQAAAAcAAAAHAAAABwAAAAMAAAAEAAAABwAAAAQAAAADAAAABgAAAAMAAAAGAAAABQAAAAQAAAAGAAAABAAAAAcAAAAGAAAASwAAAEAAAAAwAAAABQAAACAAAAABAAAAAQAAABAAAAAAAAAAAAAAAAABAACAAAAAAAAAAAAAAAAAAQAAgAAAACUAAAAMAAAAAgAAACcAAAAYAAAABQAAAAAAAAD///8AAAAAACUAAAAMAAAABQAAAEwAAABkAAAACQAAAHAAAADGAAAAfAAAAAkAAABwAAAAvgAAAA0AAAAhAPAAAAAAAAAAAAAAAIA/AAAAAAAAAAAAAIA/AAAAAAAAAAAAAAAAAAAAAAAAAAAAAAAAAAAAAAAAAAAlAAAADAAAAAAAAIAoAAAADAAAAAUAAAAlAAAADAAAAAEAAAAYAAAADAAAAAAAAAASAAAADAAAAAEAAAAWAAAADAAAAAAAAABUAAAACAEAAAoAAABwAAAAxQAAAHwAAAABAAAA0XbJQVUVykEKAAAAcAAAAB8AAABMAAAABAAAAAkAAABwAAAAxwAAAH0AAACMAAAARgBpAHIAbQBhAGQAbwAgAHAAbwByADoAIABBAE4ARwBFAEwAIABEAEUAVgBBAEMAQQAgAFAAQQBWAE8ATgAAAAYAAAADAAAABAAAAAkAAAAGAAAABwAAAAcAAAADAAAABwAAAAcAAAAEAAAAAwAAAAMAAAAHAAAACAAAAAgAAAAGAAAABQAAAAMAAAAIAAAABgAAAAcAAAAHAAAABwAAAAcAAAADAAAABgAAAAcAAAAHAAAACQ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Sergio Melgarejo</cp:lastModifiedBy>
  <dcterms:created xsi:type="dcterms:W3CDTF">2020-07-20T14:34:14Z</dcterms:created>
  <dcterms:modified xsi:type="dcterms:W3CDTF">2020-07-20T20:15:08Z</dcterms:modified>
</cp:coreProperties>
</file>